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9240"/>
  </bookViews>
  <sheets>
    <sheet name="MONTO ESTIMADO DE RECUR RS 2012" sheetId="1" r:id="rId1"/>
    <sheet name="Distribución CCF" sheetId="4" r:id="rId2"/>
  </sheets>
  <definedNames>
    <definedName name="_xlnm._FilterDatabase" localSheetId="1" hidden="1">'Distribución CCF'!$A$8:$T$255</definedName>
    <definedName name="_xlnm._FilterDatabase" localSheetId="0" hidden="1">'MONTO ESTIMADO DE RECUR RS 2012'!$A$5:$AA$1111</definedName>
  </definedNames>
  <calcPr calcId="124519"/>
</workbook>
</file>

<file path=xl/calcChain.xml><?xml version="1.0" encoding="utf-8"?>
<calcChain xmlns="http://schemas.openxmlformats.org/spreadsheetml/2006/main">
  <c r="S9" i="4"/>
  <c r="S93"/>
  <c r="S96"/>
  <c r="S100"/>
  <c r="S105"/>
  <c r="S106"/>
  <c r="S107"/>
  <c r="S110"/>
  <c r="S112"/>
  <c r="S113"/>
  <c r="S115"/>
  <c r="S117"/>
  <c r="S120"/>
  <c r="S122"/>
  <c r="S124"/>
  <c r="S125"/>
  <c r="S126"/>
  <c r="S128"/>
  <c r="S130"/>
  <c r="S132"/>
  <c r="S134"/>
  <c r="S136"/>
  <c r="S138"/>
  <c r="S140"/>
  <c r="S142"/>
  <c r="S144"/>
  <c r="S148"/>
  <c r="S150"/>
  <c r="S152"/>
  <c r="S153"/>
  <c r="S154"/>
  <c r="S155"/>
  <c r="S157"/>
  <c r="S159"/>
  <c r="S213"/>
  <c r="Q254"/>
  <c r="P254"/>
  <c r="O254"/>
  <c r="N254"/>
  <c r="M254"/>
  <c r="L254"/>
  <c r="K254"/>
  <c r="J254"/>
  <c r="I254"/>
  <c r="H254"/>
  <c r="G254"/>
  <c r="F254"/>
  <c r="E254"/>
  <c r="D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8"/>
  <c r="S156"/>
  <c r="S151"/>
  <c r="S149"/>
  <c r="S147"/>
  <c r="S146"/>
  <c r="S145"/>
  <c r="S143"/>
  <c r="S141"/>
  <c r="S139"/>
  <c r="S137"/>
  <c r="S135"/>
  <c r="S133"/>
  <c r="S131"/>
  <c r="S129"/>
  <c r="S127"/>
  <c r="S123"/>
  <c r="S121"/>
  <c r="S119"/>
  <c r="S118"/>
  <c r="S116"/>
  <c r="S114"/>
  <c r="S111"/>
  <c r="S109"/>
  <c r="S108"/>
  <c r="S104"/>
  <c r="S103"/>
  <c r="S102"/>
  <c r="S101"/>
  <c r="S99"/>
  <c r="S98"/>
  <c r="S97"/>
  <c r="S95"/>
  <c r="S94"/>
  <c r="S92"/>
  <c r="S91"/>
  <c r="S90"/>
  <c r="S89"/>
  <c r="S88"/>
  <c r="S87"/>
  <c r="S86"/>
  <c r="S85"/>
  <c r="S84"/>
  <c r="S83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42" l="1"/>
  <c r="S82"/>
  <c r="S254" l="1"/>
  <c r="R254"/>
  <c r="J1111" i="1" l="1"/>
  <c r="P1111" l="1"/>
  <c r="L1111" l="1"/>
  <c r="J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X382" s="1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1055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076"/>
  <c r="W1077"/>
  <c r="W1078"/>
  <c r="W1079"/>
  <c r="W1080"/>
  <c r="W1081"/>
  <c r="W1082"/>
  <c r="W1083"/>
  <c r="W1084"/>
  <c r="W1085"/>
  <c r="W1086"/>
  <c r="W1087"/>
  <c r="W1088"/>
  <c r="W1089"/>
  <c r="W1090"/>
  <c r="W1091"/>
  <c r="W1092"/>
  <c r="W1093"/>
  <c r="W1094"/>
  <c r="X1094" s="1"/>
  <c r="W1095"/>
  <c r="X1095" s="1"/>
  <c r="W1096"/>
  <c r="X1096" s="1"/>
  <c r="W1097"/>
  <c r="W1098"/>
  <c r="X1098" s="1"/>
  <c r="W1099"/>
  <c r="W1100"/>
  <c r="W1101"/>
  <c r="W1102"/>
  <c r="W1103"/>
  <c r="W1104"/>
  <c r="W1105"/>
  <c r="W1106"/>
  <c r="W1107"/>
  <c r="W1108"/>
  <c r="W1109"/>
  <c r="W1110"/>
  <c r="X1110" s="1"/>
  <c r="W6"/>
  <c r="W1111" l="1"/>
  <c r="U1111"/>
  <c r="X1109" l="1"/>
  <c r="X1108"/>
  <c r="X1107"/>
  <c r="X1106"/>
  <c r="X1105"/>
  <c r="X1104"/>
  <c r="X1103"/>
  <c r="X1102"/>
  <c r="X1101"/>
  <c r="X1100"/>
  <c r="X1099"/>
  <c r="X1097"/>
  <c r="X1093"/>
  <c r="X1092"/>
  <c r="X1091"/>
  <c r="X1090"/>
  <c r="X1089"/>
  <c r="X1088"/>
  <c r="X1087"/>
  <c r="X1086"/>
  <c r="X1085"/>
  <c r="X1084"/>
  <c r="X1083"/>
  <c r="X1082"/>
  <c r="X1081"/>
  <c r="X1080"/>
  <c r="X1079"/>
  <c r="X1078"/>
  <c r="X1077"/>
  <c r="X1076"/>
  <c r="X1075"/>
  <c r="X1074"/>
  <c r="X1073"/>
  <c r="X1072"/>
  <c r="X1071"/>
  <c r="X1070"/>
  <c r="X1069"/>
  <c r="X1068"/>
  <c r="X1067"/>
  <c r="X1066"/>
  <c r="X1065"/>
  <c r="X1064"/>
  <c r="X1063"/>
  <c r="X1062"/>
  <c r="X1061"/>
  <c r="X1060"/>
  <c r="X1059"/>
  <c r="X1058"/>
  <c r="X1057"/>
  <c r="X1056"/>
  <c r="X1055"/>
  <c r="X1054"/>
  <c r="X1053"/>
  <c r="X1052"/>
  <c r="X1051"/>
  <c r="X1050"/>
  <c r="X1049"/>
  <c r="X1048"/>
  <c r="X1047"/>
  <c r="X1046"/>
  <c r="X1045"/>
  <c r="X1044"/>
  <c r="X1043"/>
  <c r="X1042"/>
  <c r="X1041"/>
  <c r="X1040"/>
  <c r="X1039"/>
  <c r="X1038"/>
  <c r="X1037"/>
  <c r="X1036"/>
  <c r="X1035"/>
  <c r="X1034"/>
  <c r="X1033"/>
  <c r="X1032"/>
  <c r="X1031"/>
  <c r="X1030"/>
  <c r="X1029"/>
  <c r="X1028"/>
  <c r="X1027"/>
  <c r="X1026"/>
  <c r="X1025"/>
  <c r="X1024"/>
  <c r="X1023"/>
  <c r="X1022"/>
  <c r="X1021"/>
  <c r="X1020"/>
  <c r="X1019"/>
  <c r="X1018"/>
  <c r="X1017"/>
  <c r="X1016"/>
  <c r="X1015"/>
  <c r="X1014"/>
  <c r="X1013"/>
  <c r="X1012"/>
  <c r="X1011"/>
  <c r="X1010"/>
  <c r="X1009"/>
  <c r="X1008"/>
  <c r="X1007"/>
  <c r="X1006"/>
  <c r="X1005"/>
  <c r="X1004"/>
  <c r="X1003"/>
  <c r="X1002"/>
  <c r="X1001"/>
  <c r="X1000"/>
  <c r="X999"/>
  <c r="X998"/>
  <c r="X997"/>
  <c r="X996"/>
  <c r="X995"/>
  <c r="X994"/>
  <c r="X993"/>
  <c r="X992"/>
  <c r="X991"/>
  <c r="X990"/>
  <c r="X989"/>
  <c r="X988"/>
  <c r="X987"/>
  <c r="X986"/>
  <c r="X985"/>
  <c r="X984"/>
  <c r="X983"/>
  <c r="X982"/>
  <c r="X981"/>
  <c r="X980"/>
  <c r="X979"/>
  <c r="X978"/>
  <c r="X977"/>
  <c r="X976"/>
  <c r="X975"/>
  <c r="X974"/>
  <c r="X973"/>
  <c r="X972"/>
  <c r="X971"/>
  <c r="X970"/>
  <c r="X969"/>
  <c r="X968"/>
  <c r="X967"/>
  <c r="X966"/>
  <c r="X965"/>
  <c r="X964"/>
  <c r="X963"/>
  <c r="X962"/>
  <c r="X961"/>
  <c r="X960"/>
  <c r="X959"/>
  <c r="X958"/>
  <c r="X957"/>
  <c r="X956"/>
  <c r="X955"/>
  <c r="X954"/>
  <c r="X953"/>
  <c r="X952"/>
  <c r="X951"/>
  <c r="X950"/>
  <c r="X949"/>
  <c r="X948"/>
  <c r="X947"/>
  <c r="X946"/>
  <c r="X945"/>
  <c r="X944"/>
  <c r="X943"/>
  <c r="X942"/>
  <c r="X941"/>
  <c r="X940"/>
  <c r="X939"/>
  <c r="X938"/>
  <c r="X937"/>
  <c r="X936"/>
  <c r="X935"/>
  <c r="X934"/>
  <c r="X933"/>
  <c r="X932"/>
  <c r="X931"/>
  <c r="X930"/>
  <c r="X929"/>
  <c r="X928"/>
  <c r="X927"/>
  <c r="X926"/>
  <c r="X925"/>
  <c r="X924"/>
  <c r="X923"/>
  <c r="X922"/>
  <c r="X921"/>
  <c r="X920"/>
  <c r="X919"/>
  <c r="X918"/>
  <c r="X917"/>
  <c r="X916"/>
  <c r="X915"/>
  <c r="X914"/>
  <c r="X913"/>
  <c r="X912"/>
  <c r="X911"/>
  <c r="X910"/>
  <c r="X909"/>
  <c r="X908"/>
  <c r="X907"/>
  <c r="X906"/>
  <c r="X905"/>
  <c r="X904"/>
  <c r="X903"/>
  <c r="X902"/>
  <c r="X901"/>
  <c r="X900"/>
  <c r="X899"/>
  <c r="X898"/>
  <c r="X897"/>
  <c r="X896"/>
  <c r="X895"/>
  <c r="X894"/>
  <c r="X893"/>
  <c r="X892"/>
  <c r="X891"/>
  <c r="X890"/>
  <c r="X889"/>
  <c r="X888"/>
  <c r="X887"/>
  <c r="X886"/>
  <c r="X885"/>
  <c r="X884"/>
  <c r="X883"/>
  <c r="X882"/>
  <c r="X881"/>
  <c r="X880"/>
  <c r="X879"/>
  <c r="X878"/>
  <c r="X877"/>
  <c r="X876"/>
  <c r="X875"/>
  <c r="X874"/>
  <c r="X873"/>
  <c r="X872"/>
  <c r="X871"/>
  <c r="X870"/>
  <c r="X869"/>
  <c r="X868"/>
  <c r="X867"/>
  <c r="X866"/>
  <c r="X865"/>
  <c r="X864"/>
  <c r="X863"/>
  <c r="X862"/>
  <c r="X861"/>
  <c r="X860"/>
  <c r="X859"/>
  <c r="X858"/>
  <c r="X857"/>
  <c r="X856"/>
  <c r="X855"/>
  <c r="X854"/>
  <c r="X853"/>
  <c r="X852"/>
  <c r="X851"/>
  <c r="X850"/>
  <c r="X849"/>
  <c r="X848"/>
  <c r="X847"/>
  <c r="X846"/>
  <c r="X845"/>
  <c r="X844"/>
  <c r="X843"/>
  <c r="X842"/>
  <c r="X841"/>
  <c r="X840"/>
  <c r="X839"/>
  <c r="X838"/>
  <c r="X837"/>
  <c r="X836"/>
  <c r="X835"/>
  <c r="X834"/>
  <c r="X833"/>
  <c r="X832"/>
  <c r="X831"/>
  <c r="X830"/>
  <c r="X829"/>
  <c r="X828"/>
  <c r="X827"/>
  <c r="X826"/>
  <c r="X825"/>
  <c r="X824"/>
  <c r="X823"/>
  <c r="X822"/>
  <c r="X821"/>
  <c r="X820"/>
  <c r="X819"/>
  <c r="X818"/>
  <c r="X817"/>
  <c r="X816"/>
  <c r="X815"/>
  <c r="X814"/>
  <c r="X813"/>
  <c r="X812"/>
  <c r="X811"/>
  <c r="X810"/>
  <c r="X809"/>
  <c r="X808"/>
  <c r="X807"/>
  <c r="X806"/>
  <c r="X805"/>
  <c r="X804"/>
  <c r="X803"/>
  <c r="X802"/>
  <c r="X801"/>
  <c r="X800"/>
  <c r="X799"/>
  <c r="X798"/>
  <c r="X797"/>
  <c r="X796"/>
  <c r="X795"/>
  <c r="X794"/>
  <c r="X793"/>
  <c r="X792"/>
  <c r="X791"/>
  <c r="X790"/>
  <c r="X789"/>
  <c r="X788"/>
  <c r="X787"/>
  <c r="X786"/>
  <c r="X785"/>
  <c r="X784"/>
  <c r="X783"/>
  <c r="X782"/>
  <c r="X781"/>
  <c r="X780"/>
  <c r="X779"/>
  <c r="X778"/>
  <c r="X777"/>
  <c r="X776"/>
  <c r="X775"/>
  <c r="X774"/>
  <c r="X773"/>
  <c r="X772"/>
  <c r="X771"/>
  <c r="X770"/>
  <c r="X769"/>
  <c r="X768"/>
  <c r="X767"/>
  <c r="X766"/>
  <c r="X765"/>
  <c r="X764"/>
  <c r="X763"/>
  <c r="X762"/>
  <c r="X761"/>
  <c r="X760"/>
  <c r="X759"/>
  <c r="X758"/>
  <c r="X757"/>
  <c r="X756"/>
  <c r="X755"/>
  <c r="X754"/>
  <c r="X753"/>
  <c r="X752"/>
  <c r="X751"/>
  <c r="X750"/>
  <c r="X749"/>
  <c r="X748"/>
  <c r="X747"/>
  <c r="X746"/>
  <c r="X745"/>
  <c r="X744"/>
  <c r="X743"/>
  <c r="X742"/>
  <c r="X741"/>
  <c r="X740"/>
  <c r="X739"/>
  <c r="X738"/>
  <c r="X737"/>
  <c r="X736"/>
  <c r="X735"/>
  <c r="X734"/>
  <c r="X733"/>
  <c r="X732"/>
  <c r="X731"/>
  <c r="X730"/>
  <c r="X729"/>
  <c r="X728"/>
  <c r="X727"/>
  <c r="X726"/>
  <c r="X725"/>
  <c r="X724"/>
  <c r="X723"/>
  <c r="X722"/>
  <c r="X721"/>
  <c r="X720"/>
  <c r="X719"/>
  <c r="X718"/>
  <c r="X717"/>
  <c r="X716"/>
  <c r="X715"/>
  <c r="X714"/>
  <c r="X713"/>
  <c r="X712"/>
  <c r="X711"/>
  <c r="X710"/>
  <c r="X709"/>
  <c r="X708"/>
  <c r="X707"/>
  <c r="X706"/>
  <c r="X705"/>
  <c r="X704"/>
  <c r="X703"/>
  <c r="X702"/>
  <c r="X701"/>
  <c r="X700"/>
  <c r="X699"/>
  <c r="X698"/>
  <c r="X697"/>
  <c r="X696"/>
  <c r="X695"/>
  <c r="X694"/>
  <c r="X693"/>
  <c r="X692"/>
  <c r="X691"/>
  <c r="X690"/>
  <c r="X689"/>
  <c r="X688"/>
  <c r="X687"/>
  <c r="X686"/>
  <c r="X685"/>
  <c r="X684"/>
  <c r="X683"/>
  <c r="X682"/>
  <c r="X681"/>
  <c r="X680"/>
  <c r="X679"/>
  <c r="X678"/>
  <c r="X677"/>
  <c r="X676"/>
  <c r="X675"/>
  <c r="X674"/>
  <c r="X673"/>
  <c r="X672"/>
  <c r="X671"/>
  <c r="X670"/>
  <c r="X669"/>
  <c r="X668"/>
  <c r="X667"/>
  <c r="X666"/>
  <c r="X665"/>
  <c r="X664"/>
  <c r="X663"/>
  <c r="X662"/>
  <c r="X661"/>
  <c r="X660"/>
  <c r="X659"/>
  <c r="X658"/>
  <c r="X657"/>
  <c r="X656"/>
  <c r="X655"/>
  <c r="X654"/>
  <c r="X653"/>
  <c r="X652"/>
  <c r="X651"/>
  <c r="X650"/>
  <c r="X649"/>
  <c r="X648"/>
  <c r="X647"/>
  <c r="X646"/>
  <c r="X645"/>
  <c r="X644"/>
  <c r="X643"/>
  <c r="X642"/>
  <c r="X641"/>
  <c r="X640"/>
  <c r="X639"/>
  <c r="X638"/>
  <c r="X637"/>
  <c r="X636"/>
  <c r="X635"/>
  <c r="X634"/>
  <c r="X633"/>
  <c r="X632"/>
  <c r="X631"/>
  <c r="X630"/>
  <c r="X629"/>
  <c r="X628"/>
  <c r="X627"/>
  <c r="X626"/>
  <c r="X625"/>
  <c r="X624"/>
  <c r="X623"/>
  <c r="X622"/>
  <c r="X621"/>
  <c r="X620"/>
  <c r="X619"/>
  <c r="X618"/>
  <c r="X617"/>
  <c r="X616"/>
  <c r="X615"/>
  <c r="X614"/>
  <c r="X613"/>
  <c r="X612"/>
  <c r="X611"/>
  <c r="X610"/>
  <c r="X609"/>
  <c r="X608"/>
  <c r="X607"/>
  <c r="X606"/>
  <c r="X605"/>
  <c r="X604"/>
  <c r="X603"/>
  <c r="X602"/>
  <c r="X601"/>
  <c r="X600"/>
  <c r="X599"/>
  <c r="X598"/>
  <c r="X597"/>
  <c r="X596"/>
  <c r="X595"/>
  <c r="X594"/>
  <c r="X593"/>
  <c r="X592"/>
  <c r="X591"/>
  <c r="X590"/>
  <c r="X589"/>
  <c r="X588"/>
  <c r="X587"/>
  <c r="X586"/>
  <c r="X585"/>
  <c r="X584"/>
  <c r="X583"/>
  <c r="X582"/>
  <c r="X581"/>
  <c r="X580"/>
  <c r="X579"/>
  <c r="X578"/>
  <c r="X577"/>
  <c r="X576"/>
  <c r="X575"/>
  <c r="X574"/>
  <c r="X573"/>
  <c r="X572"/>
  <c r="X571"/>
  <c r="X570"/>
  <c r="X569"/>
  <c r="X568"/>
  <c r="X567"/>
  <c r="X566"/>
  <c r="X565"/>
  <c r="X564"/>
  <c r="X563"/>
  <c r="X562"/>
  <c r="X561"/>
  <c r="X560"/>
  <c r="X559"/>
  <c r="X558"/>
  <c r="X557"/>
  <c r="X556"/>
  <c r="X555"/>
  <c r="X554"/>
  <c r="X553"/>
  <c r="X552"/>
  <c r="X551"/>
  <c r="X550"/>
  <c r="X549"/>
  <c r="X548"/>
  <c r="X547"/>
  <c r="X546"/>
  <c r="X545"/>
  <c r="X544"/>
  <c r="X543"/>
  <c r="X542"/>
  <c r="X541"/>
  <c r="X540"/>
  <c r="X539"/>
  <c r="X538"/>
  <c r="X537"/>
  <c r="X536"/>
  <c r="X535"/>
  <c r="X534"/>
  <c r="X533"/>
  <c r="X532"/>
  <c r="X531"/>
  <c r="X530"/>
  <c r="X529"/>
  <c r="X528"/>
  <c r="X527"/>
  <c r="X526"/>
  <c r="X525"/>
  <c r="X524"/>
  <c r="X523"/>
  <c r="X522"/>
  <c r="X521"/>
  <c r="X520"/>
  <c r="X519"/>
  <c r="X518"/>
  <c r="X517"/>
  <c r="X516"/>
  <c r="X515"/>
  <c r="X514"/>
  <c r="X513"/>
  <c r="X512"/>
  <c r="X511"/>
  <c r="X510"/>
  <c r="X509"/>
  <c r="X508"/>
  <c r="X507"/>
  <c r="X506"/>
  <c r="X505"/>
  <c r="X504"/>
  <c r="X503"/>
  <c r="X502"/>
  <c r="X501"/>
  <c r="X500"/>
  <c r="X499"/>
  <c r="X498"/>
  <c r="X497"/>
  <c r="X496"/>
  <c r="X495"/>
  <c r="X494"/>
  <c r="X493"/>
  <c r="X492"/>
  <c r="X491"/>
  <c r="X490"/>
  <c r="X489"/>
  <c r="X488"/>
  <c r="X487"/>
  <c r="X486"/>
  <c r="X485"/>
  <c r="X484"/>
  <c r="X483"/>
  <c r="X482"/>
  <c r="X481"/>
  <c r="X480"/>
  <c r="X479"/>
  <c r="X478"/>
  <c r="X477"/>
  <c r="X476"/>
  <c r="X475"/>
  <c r="X474"/>
  <c r="X473"/>
  <c r="X472"/>
  <c r="X471"/>
  <c r="X470"/>
  <c r="X469"/>
  <c r="X468"/>
  <c r="X467"/>
  <c r="X466"/>
  <c r="X465"/>
  <c r="X464"/>
  <c r="X463"/>
  <c r="X462"/>
  <c r="X461"/>
  <c r="X460"/>
  <c r="X459"/>
  <c r="X458"/>
  <c r="X457"/>
  <c r="X456"/>
  <c r="X455"/>
  <c r="X454"/>
  <c r="X453"/>
  <c r="X452"/>
  <c r="X451"/>
  <c r="X450"/>
  <c r="X449"/>
  <c r="X448"/>
  <c r="X447"/>
  <c r="X446"/>
  <c r="X445"/>
  <c r="X444"/>
  <c r="X443"/>
  <c r="X442"/>
  <c r="X441"/>
  <c r="X440"/>
  <c r="X439"/>
  <c r="X438"/>
  <c r="X437"/>
  <c r="X436"/>
  <c r="X435"/>
  <c r="X434"/>
  <c r="X433"/>
  <c r="X432"/>
  <c r="X431"/>
  <c r="X430"/>
  <c r="X429"/>
  <c r="X428"/>
  <c r="X427"/>
  <c r="X426"/>
  <c r="X425"/>
  <c r="X424"/>
  <c r="X423"/>
  <c r="X422"/>
  <c r="X421"/>
  <c r="X420"/>
  <c r="X419"/>
  <c r="X418"/>
  <c r="X417"/>
  <c r="X416"/>
  <c r="X415"/>
  <c r="X414"/>
  <c r="X413"/>
  <c r="X412"/>
  <c r="X411"/>
  <c r="X410"/>
  <c r="X409"/>
  <c r="X408"/>
  <c r="X407"/>
  <c r="X406"/>
  <c r="X405"/>
  <c r="X404"/>
  <c r="X403"/>
  <c r="X402"/>
  <c r="X401"/>
  <c r="X400"/>
  <c r="X399"/>
  <c r="X398"/>
  <c r="X397"/>
  <c r="X396"/>
  <c r="X395"/>
  <c r="X394"/>
  <c r="X393"/>
  <c r="X392"/>
  <c r="X391"/>
  <c r="X390"/>
  <c r="X389"/>
  <c r="X388"/>
  <c r="X387"/>
  <c r="X386"/>
  <c r="X385"/>
  <c r="X384"/>
  <c r="X383"/>
  <c r="X381"/>
  <c r="X380"/>
  <c r="X379"/>
  <c r="X378"/>
  <c r="X377"/>
  <c r="X376"/>
  <c r="X375"/>
  <c r="X374"/>
  <c r="X373"/>
  <c r="X372"/>
  <c r="X371"/>
  <c r="X370"/>
  <c r="X369"/>
  <c r="X368"/>
  <c r="X367"/>
  <c r="X366"/>
  <c r="X365"/>
  <c r="X364"/>
  <c r="X363"/>
  <c r="X362"/>
  <c r="X361"/>
  <c r="X360"/>
  <c r="X359"/>
  <c r="X358"/>
  <c r="X357"/>
  <c r="X356"/>
  <c r="X355"/>
  <c r="X354"/>
  <c r="X353"/>
  <c r="X352"/>
  <c r="X351"/>
  <c r="X350"/>
  <c r="X349"/>
  <c r="X348"/>
  <c r="X347"/>
  <c r="X346"/>
  <c r="X345"/>
  <c r="X344"/>
  <c r="X343"/>
  <c r="X342"/>
  <c r="X341"/>
  <c r="X340"/>
  <c r="X339"/>
  <c r="X338"/>
  <c r="X337"/>
  <c r="X336"/>
  <c r="X335"/>
  <c r="X334"/>
  <c r="X333"/>
  <c r="X332"/>
  <c r="X331"/>
  <c r="X330"/>
  <c r="X329"/>
  <c r="X328"/>
  <c r="X327"/>
  <c r="X326"/>
  <c r="X325"/>
  <c r="X324"/>
  <c r="X323"/>
  <c r="X322"/>
  <c r="X321"/>
  <c r="X320"/>
  <c r="X319"/>
  <c r="X318"/>
  <c r="X317"/>
  <c r="X316"/>
  <c r="X315"/>
  <c r="X314"/>
  <c r="X313"/>
  <c r="X312"/>
  <c r="X311"/>
  <c r="X310"/>
  <c r="X309"/>
  <c r="X308"/>
  <c r="X307"/>
  <c r="X306"/>
  <c r="X305"/>
  <c r="X304"/>
  <c r="X303"/>
  <c r="X302"/>
  <c r="X301"/>
  <c r="X300"/>
  <c r="X299"/>
  <c r="X298"/>
  <c r="X297"/>
  <c r="X296"/>
  <c r="X295"/>
  <c r="X294"/>
  <c r="X293"/>
  <c r="X292"/>
  <c r="X291"/>
  <c r="X290"/>
  <c r="X289"/>
  <c r="X288"/>
  <c r="X287"/>
  <c r="X286"/>
  <c r="X285"/>
  <c r="X284"/>
  <c r="X283"/>
  <c r="X282"/>
  <c r="X281"/>
  <c r="X280"/>
  <c r="X279"/>
  <c r="X278"/>
  <c r="X277"/>
  <c r="X276"/>
  <c r="X275"/>
  <c r="X274"/>
  <c r="X273"/>
  <c r="X272"/>
  <c r="X271"/>
  <c r="X270"/>
  <c r="X269"/>
  <c r="X268"/>
  <c r="X267"/>
  <c r="X266"/>
  <c r="X265"/>
  <c r="X264"/>
  <c r="X263"/>
  <c r="X262"/>
  <c r="X261"/>
  <c r="X260"/>
  <c r="X259"/>
  <c r="X258"/>
  <c r="X257"/>
  <c r="X256"/>
  <c r="X255"/>
  <c r="X254"/>
  <c r="X253"/>
  <c r="X252"/>
  <c r="X251"/>
  <c r="X250"/>
  <c r="X249"/>
  <c r="X248"/>
  <c r="X247"/>
  <c r="X246"/>
  <c r="X245"/>
  <c r="X244"/>
  <c r="X243"/>
  <c r="X242"/>
  <c r="X241"/>
  <c r="X240"/>
  <c r="X239"/>
  <c r="X238"/>
  <c r="X237"/>
  <c r="X236"/>
  <c r="X235"/>
  <c r="X234"/>
  <c r="X233"/>
  <c r="X232"/>
  <c r="X231"/>
  <c r="X230"/>
  <c r="X229"/>
  <c r="X228"/>
  <c r="X227"/>
  <c r="X226"/>
  <c r="X225"/>
  <c r="X224"/>
  <c r="X223"/>
  <c r="X222"/>
  <c r="X221"/>
  <c r="X220"/>
  <c r="X219"/>
  <c r="X218"/>
  <c r="X217"/>
  <c r="X216"/>
  <c r="X215"/>
  <c r="X214"/>
  <c r="X213"/>
  <c r="X212"/>
  <c r="X211"/>
  <c r="X210"/>
  <c r="X209"/>
  <c r="X208"/>
  <c r="X207"/>
  <c r="X206"/>
  <c r="X205"/>
  <c r="X204"/>
  <c r="X203"/>
  <c r="X202"/>
  <c r="X201"/>
  <c r="X200"/>
  <c r="X199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 l="1"/>
  <c r="X1111" s="1"/>
  <c r="R1111" l="1"/>
  <c r="M1111"/>
  <c r="E1111"/>
  <c r="J131" l="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F1111"/>
  <c r="N1111" l="1"/>
  <c r="S1111" l="1"/>
  <c r="Q1094" l="1"/>
  <c r="Q1095"/>
  <c r="Q1096"/>
  <c r="Q1050"/>
  <c r="Q1049"/>
  <c r="Q1033"/>
  <c r="Q1009"/>
  <c r="Q1003"/>
  <c r="Q996"/>
  <c r="Q994"/>
  <c r="Q991"/>
  <c r="Q977"/>
  <c r="Q968"/>
  <c r="Q965"/>
  <c r="Q932"/>
  <c r="Q926"/>
  <c r="Q923"/>
  <c r="Q919"/>
  <c r="Q912"/>
  <c r="Q910"/>
  <c r="Q907"/>
  <c r="Q906"/>
  <c r="Q905"/>
  <c r="Q904"/>
  <c r="Q900"/>
  <c r="Q897"/>
  <c r="Q889"/>
  <c r="Q887"/>
  <c r="Q881"/>
  <c r="Q880"/>
  <c r="Q878"/>
  <c r="Q877"/>
  <c r="Q874"/>
  <c r="Q872"/>
  <c r="Q868"/>
  <c r="Q867"/>
  <c r="Q864"/>
  <c r="Q860"/>
  <c r="Q858"/>
  <c r="Q856"/>
  <c r="Q854"/>
  <c r="Q852"/>
  <c r="Q844"/>
  <c r="Q805"/>
  <c r="Q784"/>
  <c r="Q781"/>
  <c r="Q776"/>
  <c r="Q775"/>
  <c r="Q772"/>
  <c r="Q766"/>
  <c r="Q765"/>
  <c r="Q762"/>
  <c r="Q755"/>
  <c r="Q753"/>
  <c r="Q750"/>
  <c r="Q749"/>
  <c r="Q747"/>
  <c r="Q746"/>
  <c r="Q744"/>
  <c r="Q742"/>
  <c r="Q741"/>
  <c r="Q740"/>
  <c r="Q739"/>
  <c r="Q736"/>
  <c r="Q733"/>
  <c r="Q730"/>
  <c r="Q729"/>
  <c r="Q727"/>
  <c r="Q724"/>
  <c r="Q722"/>
  <c r="Q683"/>
  <c r="Q679"/>
  <c r="Q671"/>
  <c r="Q667"/>
  <c r="Q644"/>
  <c r="Q643"/>
  <c r="Q639"/>
  <c r="Q638"/>
  <c r="Q637"/>
  <c r="Q636"/>
  <c r="Q633"/>
  <c r="Q632"/>
  <c r="Q629"/>
  <c r="Q628"/>
  <c r="Q627"/>
  <c r="Q626"/>
  <c r="Q625"/>
  <c r="Q622"/>
  <c r="Q619"/>
  <c r="Q618"/>
  <c r="Q615"/>
  <c r="Q614"/>
  <c r="Q611"/>
  <c r="Q572"/>
  <c r="Q548"/>
  <c r="Q543"/>
  <c r="Q540"/>
  <c r="Q510"/>
  <c r="Q487"/>
  <c r="Q404"/>
  <c r="Q328"/>
  <c r="Q200"/>
  <c r="Q194"/>
  <c r="Q183"/>
  <c r="Q179"/>
  <c r="Q172"/>
  <c r="Q157"/>
  <c r="Q156"/>
  <c r="Q115"/>
  <c r="Q113"/>
  <c r="Q109"/>
  <c r="Q102"/>
  <c r="Q97"/>
  <c r="Q92"/>
  <c r="Q84"/>
  <c r="Q81"/>
  <c r="Q75"/>
  <c r="Q71"/>
  <c r="Q58"/>
  <c r="Q43"/>
  <c r="Q39"/>
  <c r="Q38"/>
  <c r="Q26"/>
  <c r="Q21"/>
  <c r="Q19"/>
  <c r="Q76" l="1"/>
  <c r="Q99"/>
  <c r="Q125"/>
  <c r="Q139"/>
  <c r="Q141"/>
  <c r="Q160"/>
  <c r="Q162"/>
  <c r="Q168"/>
  <c r="Q178"/>
  <c r="Q180"/>
  <c r="Q182"/>
  <c r="Q199"/>
  <c r="Q206"/>
  <c r="Q218"/>
  <c r="Q220"/>
  <c r="Q222"/>
  <c r="Q226"/>
  <c r="Q230"/>
  <c r="Q233"/>
  <c r="Q237"/>
  <c r="Q239"/>
  <c r="Q240"/>
  <c r="Q243"/>
  <c r="Q247"/>
  <c r="Q248"/>
  <c r="Q261"/>
  <c r="Q264"/>
  <c r="Q267"/>
  <c r="Q268"/>
  <c r="Q270"/>
  <c r="Q273"/>
  <c r="Q278"/>
  <c r="Q282"/>
  <c r="Q289"/>
  <c r="Q294"/>
  <c r="Q302"/>
  <c r="Q307"/>
  <c r="Q311"/>
  <c r="Q312"/>
  <c r="Q317"/>
  <c r="Q319"/>
  <c r="Q322"/>
  <c r="Q327"/>
  <c r="Q335"/>
  <c r="Q344"/>
  <c r="Q346"/>
  <c r="Q350"/>
  <c r="Q353"/>
  <c r="Q354"/>
  <c r="Q355"/>
  <c r="Q356"/>
  <c r="Q357"/>
  <c r="Q358"/>
  <c r="Q359"/>
  <c r="Q360"/>
  <c r="Q363"/>
  <c r="Q365"/>
  <c r="Q366"/>
  <c r="Q368"/>
  <c r="Q370"/>
  <c r="Q373"/>
  <c r="Q376"/>
  <c r="Q378"/>
  <c r="Q379"/>
  <c r="Q382"/>
  <c r="Q384"/>
  <c r="Q386"/>
  <c r="Q387"/>
  <c r="Q389"/>
  <c r="Q390"/>
  <c r="Q393"/>
  <c r="Q395"/>
  <c r="Q396"/>
  <c r="Q397"/>
  <c r="Q400"/>
  <c r="Q401"/>
  <c r="Q403"/>
  <c r="Q407"/>
  <c r="Q408"/>
  <c r="Q459"/>
  <c r="Q462"/>
  <c r="Q464"/>
  <c r="Q466"/>
  <c r="Q467"/>
  <c r="Q469"/>
  <c r="Q470"/>
  <c r="Q472"/>
  <c r="Q473"/>
  <c r="Q478"/>
  <c r="Q482"/>
  <c r="Q486"/>
  <c r="Q488"/>
  <c r="Q490"/>
  <c r="Q497"/>
  <c r="Q498"/>
  <c r="Q500"/>
  <c r="Q504"/>
  <c r="Q506"/>
  <c r="Q508"/>
  <c r="Q512"/>
  <c r="Q513"/>
  <c r="Q514"/>
  <c r="Q515"/>
  <c r="Q519"/>
  <c r="Q520"/>
  <c r="Q525"/>
  <c r="Q526"/>
  <c r="Q527"/>
  <c r="Q529"/>
  <c r="Q532"/>
  <c r="Q535"/>
  <c r="Q537"/>
  <c r="Q538"/>
  <c r="Q541"/>
  <c r="Q542"/>
  <c r="Q544"/>
  <c r="Q545"/>
  <c r="Q554"/>
  <c r="Q559"/>
  <c r="Q561"/>
  <c r="Q562"/>
  <c r="Q563"/>
  <c r="Q565"/>
  <c r="Q570"/>
  <c r="Q571"/>
  <c r="Q573"/>
  <c r="Q575"/>
  <c r="Q576"/>
  <c r="Q589"/>
  <c r="Q595"/>
  <c r="Q601"/>
  <c r="Q663"/>
  <c r="Q665"/>
  <c r="Q666"/>
  <c r="Q669"/>
  <c r="Q672"/>
  <c r="Q675"/>
  <c r="Q676"/>
  <c r="Q678"/>
  <c r="Q681"/>
  <c r="Q682"/>
  <c r="Q689"/>
  <c r="Q690"/>
  <c r="Q725"/>
  <c r="Q738"/>
  <c r="Q752"/>
  <c r="Q754"/>
  <c r="Q760"/>
  <c r="Q761"/>
  <c r="Q773"/>
  <c r="Q774"/>
  <c r="Q779"/>
  <c r="Q780"/>
  <c r="Q783"/>
  <c r="Q786"/>
  <c r="Q789"/>
  <c r="Q791"/>
  <c r="Q795"/>
  <c r="Q800"/>
  <c r="Q801"/>
  <c r="Q807"/>
  <c r="Q809"/>
  <c r="Q812"/>
  <c r="Q813"/>
  <c r="Q815"/>
  <c r="Q819"/>
  <c r="Q823"/>
  <c r="Q829"/>
  <c r="Q842"/>
  <c r="Q850"/>
  <c r="Q862"/>
  <c r="Q863"/>
  <c r="Q866"/>
  <c r="Q873"/>
  <c r="Q875"/>
  <c r="Q884"/>
  <c r="Q885"/>
  <c r="Q888"/>
  <c r="Q892"/>
  <c r="Q894"/>
  <c r="Q901"/>
  <c r="Q902"/>
  <c r="Q903"/>
  <c r="Q908"/>
  <c r="Q909"/>
  <c r="Q918"/>
  <c r="Q921"/>
  <c r="Q922"/>
  <c r="Q925"/>
  <c r="Q928"/>
  <c r="Q929"/>
  <c r="Q933"/>
  <c r="Q978"/>
  <c r="Q999"/>
  <c r="Q1010"/>
  <c r="Q1012"/>
  <c r="Q1025"/>
  <c r="Q1026"/>
  <c r="Q1029"/>
  <c r="Q1040"/>
  <c r="Q1044"/>
  <c r="Q1045"/>
  <c r="Q1047"/>
  <c r="Q1048"/>
  <c r="Q1055"/>
  <c r="Q1056"/>
  <c r="Q1057"/>
  <c r="Q1062"/>
  <c r="Q1063"/>
  <c r="Q1073"/>
  <c r="Q1075"/>
  <c r="Q1087"/>
  <c r="Q1089"/>
  <c r="Q1092"/>
  <c r="Q1093"/>
  <c r="Q1098"/>
  <c r="Q1101"/>
  <c r="Q1102"/>
  <c r="Q1103"/>
  <c r="Q1105"/>
  <c r="Q1107"/>
  <c r="Q15"/>
  <c r="Q86"/>
  <c r="Q1043" l="1"/>
  <c r="Q1038"/>
  <c r="Q1037"/>
  <c r="Q1032"/>
  <c r="Q1027"/>
  <c r="Q1022"/>
  <c r="Q1018"/>
  <c r="Q1017"/>
  <c r="Q1011"/>
  <c r="Q1008"/>
  <c r="Q1007"/>
  <c r="Q1005"/>
  <c r="Q1001"/>
  <c r="Q1000"/>
  <c r="Q998"/>
  <c r="Q997"/>
  <c r="Q993"/>
  <c r="Q990"/>
  <c r="Q989"/>
  <c r="Q988"/>
  <c r="Q980"/>
  <c r="Q974"/>
  <c r="Q972"/>
  <c r="Q971"/>
  <c r="Q970"/>
  <c r="Q966"/>
  <c r="Q964"/>
  <c r="Q960"/>
  <c r="Q959"/>
  <c r="Q957"/>
  <c r="Q952"/>
  <c r="Q951"/>
  <c r="Q950"/>
  <c r="Q949"/>
  <c r="Q946"/>
  <c r="Q938"/>
  <c r="Q936"/>
  <c r="Q935"/>
  <c r="Q931"/>
  <c r="Q930"/>
  <c r="Q927"/>
  <c r="Q916"/>
  <c r="Q914"/>
  <c r="Q913"/>
  <c r="Q899"/>
  <c r="Q895"/>
  <c r="Q891"/>
  <c r="Q890"/>
  <c r="Q886"/>
  <c r="Q882"/>
  <c r="Q879"/>
  <c r="Q876"/>
  <c r="Q871"/>
  <c r="Q869"/>
  <c r="Q865"/>
  <c r="Q861"/>
  <c r="Q857"/>
  <c r="Q855"/>
  <c r="Q853"/>
  <c r="Q851"/>
  <c r="Q849"/>
  <c r="Q848"/>
  <c r="Q846"/>
  <c r="Q841"/>
  <c r="Q840"/>
  <c r="Q839"/>
  <c r="Q838"/>
  <c r="Q837"/>
  <c r="Q827"/>
  <c r="Q825"/>
  <c r="Q824"/>
  <c r="Q806"/>
  <c r="Q802"/>
  <c r="Q799"/>
  <c r="Q785"/>
  <c r="Q778"/>
  <c r="Q770"/>
  <c r="Q769"/>
  <c r="Q768"/>
  <c r="Q767"/>
  <c r="Q758"/>
  <c r="Q756"/>
  <c r="Q751"/>
  <c r="Q748"/>
  <c r="Q745"/>
  <c r="Q743"/>
  <c r="Q734"/>
  <c r="Q731"/>
  <c r="Q728"/>
  <c r="Q723"/>
  <c r="Q721"/>
  <c r="Q719"/>
  <c r="Q716"/>
  <c r="Q714"/>
  <c r="Q703"/>
  <c r="Q702"/>
  <c r="Q696"/>
  <c r="Q693"/>
  <c r="Q692"/>
  <c r="Q673"/>
  <c r="Q662"/>
  <c r="Q660"/>
  <c r="Q651"/>
  <c r="Q646"/>
  <c r="Q645"/>
  <c r="Q642"/>
  <c r="Q641"/>
  <c r="Q640"/>
  <c r="Q634"/>
  <c r="Q631"/>
  <c r="Q630"/>
  <c r="Q624"/>
  <c r="Q623"/>
  <c r="Q621"/>
  <c r="Q620"/>
  <c r="Q617"/>
  <c r="Q616"/>
  <c r="Q613"/>
  <c r="Q612"/>
  <c r="Q610"/>
  <c r="Q580"/>
  <c r="Q569"/>
  <c r="Q558"/>
  <c r="Q553"/>
  <c r="Q539"/>
  <c r="Q521"/>
  <c r="Q491"/>
  <c r="Q485"/>
  <c r="Q463"/>
  <c r="Q461"/>
  <c r="Q460"/>
  <c r="Q456"/>
  <c r="Q454"/>
  <c r="Q453"/>
  <c r="Q451"/>
  <c r="Q450"/>
  <c r="Q449"/>
  <c r="Q446"/>
  <c r="Q444"/>
  <c r="Q442"/>
  <c r="Q440"/>
  <c r="Q438"/>
  <c r="Q436"/>
  <c r="Q433"/>
  <c r="Q432"/>
  <c r="Q431"/>
  <c r="Q430"/>
  <c r="Q429"/>
  <c r="Q428"/>
  <c r="Q426"/>
  <c r="Q425"/>
  <c r="Q424"/>
  <c r="Q423"/>
  <c r="Q422"/>
  <c r="Q421"/>
  <c r="Q420"/>
  <c r="Q419"/>
  <c r="Q418"/>
  <c r="Q415"/>
  <c r="Q414"/>
  <c r="Q413"/>
  <c r="Q412"/>
  <c r="Q411"/>
  <c r="Q410"/>
  <c r="Q409"/>
  <c r="Q391"/>
  <c r="Q341"/>
  <c r="Q339"/>
  <c r="Q333"/>
  <c r="Q331"/>
  <c r="Q330"/>
  <c r="Q326"/>
  <c r="Q325"/>
  <c r="Q324"/>
  <c r="Q321"/>
  <c r="Q275"/>
  <c r="Q269"/>
  <c r="Q198"/>
  <c r="Q197"/>
  <c r="Q193"/>
  <c r="Q191"/>
  <c r="Q190"/>
  <c r="Q189"/>
  <c r="Q188"/>
  <c r="Q187"/>
  <c r="Q186"/>
  <c r="Q184"/>
  <c r="Q181"/>
  <c r="Q177"/>
  <c r="Q176"/>
  <c r="Q173"/>
  <c r="Q171"/>
  <c r="Q170"/>
  <c r="Q169"/>
  <c r="Q164"/>
  <c r="Q161"/>
  <c r="Q159"/>
  <c r="Q158"/>
  <c r="Q155"/>
  <c r="Q154"/>
  <c r="Q153"/>
  <c r="Q150"/>
  <c r="Q147"/>
  <c r="Q146"/>
  <c r="Q137"/>
  <c r="Q135"/>
  <c r="Q132"/>
  <c r="Q131"/>
  <c r="Q129"/>
  <c r="Q128"/>
  <c r="Q127"/>
  <c r="Q126"/>
  <c r="Q124"/>
  <c r="Q123"/>
  <c r="Q122"/>
  <c r="Q121"/>
  <c r="Q120"/>
  <c r="Q118"/>
  <c r="Q116"/>
  <c r="Q111"/>
  <c r="Q108"/>
  <c r="Q107"/>
  <c r="Q106"/>
  <c r="Q105"/>
  <c r="Q104"/>
  <c r="Q103"/>
  <c r="Q101"/>
  <c r="Q100"/>
  <c r="Q98"/>
  <c r="Q96"/>
  <c r="Q95"/>
  <c r="Q94"/>
  <c r="Q93"/>
  <c r="Q91"/>
  <c r="Q90"/>
  <c r="Q89"/>
  <c r="Q87"/>
  <c r="Q83"/>
  <c r="Q82"/>
  <c r="Q79"/>
  <c r="Q78"/>
  <c r="Q77"/>
  <c r="Q74"/>
  <c r="Q73"/>
  <c r="Q72"/>
  <c r="Q69"/>
  <c r="Q68"/>
  <c r="Q66"/>
  <c r="Q65"/>
  <c r="Q64"/>
  <c r="Q63"/>
  <c r="Q62"/>
  <c r="Q61"/>
  <c r="Q60"/>
  <c r="Q59"/>
  <c r="Q56"/>
  <c r="Q55"/>
  <c r="Q54"/>
  <c r="Q53"/>
  <c r="Q52"/>
  <c r="Q51"/>
  <c r="Q50"/>
  <c r="Q49"/>
  <c r="Q48"/>
  <c r="Q47"/>
  <c r="Q46"/>
  <c r="Q45"/>
  <c r="Q44"/>
  <c r="Q42"/>
  <c r="Q41"/>
  <c r="Q40"/>
  <c r="Q37"/>
  <c r="Q36"/>
  <c r="Q35"/>
  <c r="Q34"/>
  <c r="Q33"/>
  <c r="Q32"/>
  <c r="Q29"/>
  <c r="Q28"/>
  <c r="Q27"/>
  <c r="Q25"/>
  <c r="Q24"/>
  <c r="Q23"/>
  <c r="Q22"/>
  <c r="Q20"/>
  <c r="Q18"/>
  <c r="Q17"/>
  <c r="Q16"/>
  <c r="Q14"/>
  <c r="Q13"/>
  <c r="Q12"/>
  <c r="Q11"/>
  <c r="Q10"/>
  <c r="Q9"/>
  <c r="Q8"/>
  <c r="Q7"/>
  <c r="Q981"/>
  <c r="Q979"/>
  <c r="Q635"/>
  <c r="Q474"/>
  <c r="Q455"/>
  <c r="Q192"/>
  <c r="Q110"/>
  <c r="Q88"/>
  <c r="Q712" l="1"/>
  <c r="Q80"/>
  <c r="Q648"/>
  <c r="Q659"/>
  <c r="Q953"/>
  <c r="Q954"/>
  <c r="Q30"/>
  <c r="Q31"/>
  <c r="Q57"/>
  <c r="Q67"/>
  <c r="Q70"/>
  <c r="Q85"/>
  <c r="Q112"/>
  <c r="Q114"/>
  <c r="Q117"/>
  <c r="Q119"/>
  <c r="Q130"/>
  <c r="Q133"/>
  <c r="Q134"/>
  <c r="Q136"/>
  <c r="Q138"/>
  <c r="Q140"/>
  <c r="Q142"/>
  <c r="Q143"/>
  <c r="Q144"/>
  <c r="Q145"/>
  <c r="Q148"/>
  <c r="Q149"/>
  <c r="Q151"/>
  <c r="Q152"/>
  <c r="Q163"/>
  <c r="Q165"/>
  <c r="Q166"/>
  <c r="Q167"/>
  <c r="Q174"/>
  <c r="Q175"/>
  <c r="Q185"/>
  <c r="Q195"/>
  <c r="Q196"/>
  <c r="Q201"/>
  <c r="Q202"/>
  <c r="Q203"/>
  <c r="Q204"/>
  <c r="Q205"/>
  <c r="Q207"/>
  <c r="Q208"/>
  <c r="Q209"/>
  <c r="Q210"/>
  <c r="Q211"/>
  <c r="Q212"/>
  <c r="Q213"/>
  <c r="Q214"/>
  <c r="Q215"/>
  <c r="Q216"/>
  <c r="Q217"/>
  <c r="Q219"/>
  <c r="Q221"/>
  <c r="Q223"/>
  <c r="Q224"/>
  <c r="Q225"/>
  <c r="Q227"/>
  <c r="Q228"/>
  <c r="Q229"/>
  <c r="Q231"/>
  <c r="Q232"/>
  <c r="Q234"/>
  <c r="Q235"/>
  <c r="Q236"/>
  <c r="Q238"/>
  <c r="Q241"/>
  <c r="Q242"/>
  <c r="Q244"/>
  <c r="Q245"/>
  <c r="Q246"/>
  <c r="Q249"/>
  <c r="Q250"/>
  <c r="Q251"/>
  <c r="Q252"/>
  <c r="Q253"/>
  <c r="Q254"/>
  <c r="Q255"/>
  <c r="Q256"/>
  <c r="Q257"/>
  <c r="Q258"/>
  <c r="Q259"/>
  <c r="Q260"/>
  <c r="Q262"/>
  <c r="Q263"/>
  <c r="Q265"/>
  <c r="Q266"/>
  <c r="Q271"/>
  <c r="Q272"/>
  <c r="Q274"/>
  <c r="Q276"/>
  <c r="Q277"/>
  <c r="Q279"/>
  <c r="Q280"/>
  <c r="Q281"/>
  <c r="Q283"/>
  <c r="Q284"/>
  <c r="Q285"/>
  <c r="Q286"/>
  <c r="Q287"/>
  <c r="Q288"/>
  <c r="Q290"/>
  <c r="Q291"/>
  <c r="Q292"/>
  <c r="Q293"/>
  <c r="Q295"/>
  <c r="Q296"/>
  <c r="Q297"/>
  <c r="Q298"/>
  <c r="Q299"/>
  <c r="Q300"/>
  <c r="Q301"/>
  <c r="Q303"/>
  <c r="Q304"/>
  <c r="Q305"/>
  <c r="Q306"/>
  <c r="Q308"/>
  <c r="Q309"/>
  <c r="Q310"/>
  <c r="Q313"/>
  <c r="Q314"/>
  <c r="Q315"/>
  <c r="Q316"/>
  <c r="Q318"/>
  <c r="Q320"/>
  <c r="Q323"/>
  <c r="Q329"/>
  <c r="Q332"/>
  <c r="Q334"/>
  <c r="Q336"/>
  <c r="Q337"/>
  <c r="Q338"/>
  <c r="Q340"/>
  <c r="Q342"/>
  <c r="Q343"/>
  <c r="Q345"/>
  <c r="Q347"/>
  <c r="Q348"/>
  <c r="Q349"/>
  <c r="Q351"/>
  <c r="Q352"/>
  <c r="Q361"/>
  <c r="Q362"/>
  <c r="Q364"/>
  <c r="Q367"/>
  <c r="Q369"/>
  <c r="Q371"/>
  <c r="Q372"/>
  <c r="Q374"/>
  <c r="Q375"/>
  <c r="Q377"/>
  <c r="Q380"/>
  <c r="Q381"/>
  <c r="Q383"/>
  <c r="Q385"/>
  <c r="Q388"/>
  <c r="Q392"/>
  <c r="Q394"/>
  <c r="Q398"/>
  <c r="Q399"/>
  <c r="Q402"/>
  <c r="Q405"/>
  <c r="Q406"/>
  <c r="Q416"/>
  <c r="Q417"/>
  <c r="Q427"/>
  <c r="Q434"/>
  <c r="Q435"/>
  <c r="Q437"/>
  <c r="Q439"/>
  <c r="Q441"/>
  <c r="Q443"/>
  <c r="Q445"/>
  <c r="Q447"/>
  <c r="Q448"/>
  <c r="Q452"/>
  <c r="Q457"/>
  <c r="Q458"/>
  <c r="Q465"/>
  <c r="Q468"/>
  <c r="Q471"/>
  <c r="Q475"/>
  <c r="Q476"/>
  <c r="Q477"/>
  <c r="Q479"/>
  <c r="Q480"/>
  <c r="Q481"/>
  <c r="Q483"/>
  <c r="Q484"/>
  <c r="Q489"/>
  <c r="Q492"/>
  <c r="Q493"/>
  <c r="Q494"/>
  <c r="Q495"/>
  <c r="Q496"/>
  <c r="Q499"/>
  <c r="Q501"/>
  <c r="Q502"/>
  <c r="Q503"/>
  <c r="Q505"/>
  <c r="Q507"/>
  <c r="Q509"/>
  <c r="Q511"/>
  <c r="Q516"/>
  <c r="Q517"/>
  <c r="Q518"/>
  <c r="Q522"/>
  <c r="Q523"/>
  <c r="Q524"/>
  <c r="Q528"/>
  <c r="Q530"/>
  <c r="Q531"/>
  <c r="Q533"/>
  <c r="Q534"/>
  <c r="Q536"/>
  <c r="Q546"/>
  <c r="Q547"/>
  <c r="Q549"/>
  <c r="Q550"/>
  <c r="Q551"/>
  <c r="Q552"/>
  <c r="Q555"/>
  <c r="Q556"/>
  <c r="Q557"/>
  <c r="Q560"/>
  <c r="Q564"/>
  <c r="Q566"/>
  <c r="Q567"/>
  <c r="Q568"/>
  <c r="Q574"/>
  <c r="Q577"/>
  <c r="Q578"/>
  <c r="Q579"/>
  <c r="Q581"/>
  <c r="Q582"/>
  <c r="Q583"/>
  <c r="Q584"/>
  <c r="Q585"/>
  <c r="Q586"/>
  <c r="Q587"/>
  <c r="Q588"/>
  <c r="Q590"/>
  <c r="Q591"/>
  <c r="Q592"/>
  <c r="Q593"/>
  <c r="Q594"/>
  <c r="Q596"/>
  <c r="Q597"/>
  <c r="Q598"/>
  <c r="Q599"/>
  <c r="Q600"/>
  <c r="Q602"/>
  <c r="Q603"/>
  <c r="Q604"/>
  <c r="Q605"/>
  <c r="Q606"/>
  <c r="Q607"/>
  <c r="Q608"/>
  <c r="Q609"/>
  <c r="Q647"/>
  <c r="Q649"/>
  <c r="Q650"/>
  <c r="Q652"/>
  <c r="Q653"/>
  <c r="Q654"/>
  <c r="Q655"/>
  <c r="Q656"/>
  <c r="Q657"/>
  <c r="Q658"/>
  <c r="Q661"/>
  <c r="Q664"/>
  <c r="Q668"/>
  <c r="Q670"/>
  <c r="Q674"/>
  <c r="Q677"/>
  <c r="Q680"/>
  <c r="Q684"/>
  <c r="Q685"/>
  <c r="Q686"/>
  <c r="Q687"/>
  <c r="Q688"/>
  <c r="Q691"/>
  <c r="Q694"/>
  <c r="Q695"/>
  <c r="Q697"/>
  <c r="Q698"/>
  <c r="Q699"/>
  <c r="Q700"/>
  <c r="Q701"/>
  <c r="Q704"/>
  <c r="Q705"/>
  <c r="Q706"/>
  <c r="Q707"/>
  <c r="Q708"/>
  <c r="Q709"/>
  <c r="Q710"/>
  <c r="Q711"/>
  <c r="Q713"/>
  <c r="Q715"/>
  <c r="Q717"/>
  <c r="Q718"/>
  <c r="Q720"/>
  <c r="Q726"/>
  <c r="Q732"/>
  <c r="Q735"/>
  <c r="Q737"/>
  <c r="Q757"/>
  <c r="Q759"/>
  <c r="Q763"/>
  <c r="Q764"/>
  <c r="Q771"/>
  <c r="Q777"/>
  <c r="Q782"/>
  <c r="Q787"/>
  <c r="Q788"/>
  <c r="Q790"/>
  <c r="Q792"/>
  <c r="Q793"/>
  <c r="Q794"/>
  <c r="Q796"/>
  <c r="Q797"/>
  <c r="Q798"/>
  <c r="Q803"/>
  <c r="Q804"/>
  <c r="Q808"/>
  <c r="Q810"/>
  <c r="Q811"/>
  <c r="Q814"/>
  <c r="Q816"/>
  <c r="Q817"/>
  <c r="Q818"/>
  <c r="Q820"/>
  <c r="Q821"/>
  <c r="Q822"/>
  <c r="Q826"/>
  <c r="Q828"/>
  <c r="Q830"/>
  <c r="Q831"/>
  <c r="Q832"/>
  <c r="Q833"/>
  <c r="Q834"/>
  <c r="Q835"/>
  <c r="Q836"/>
  <c r="Q843"/>
  <c r="Q845"/>
  <c r="Q847"/>
  <c r="Q859"/>
  <c r="Q870"/>
  <c r="Q883"/>
  <c r="Q893"/>
  <c r="Q896"/>
  <c r="Q898"/>
  <c r="Q911"/>
  <c r="Q915"/>
  <c r="Q917"/>
  <c r="Q920"/>
  <c r="Q924"/>
  <c r="Q934"/>
  <c r="Q937"/>
  <c r="Q939"/>
  <c r="Q940"/>
  <c r="Q941"/>
  <c r="Q942"/>
  <c r="Q943"/>
  <c r="Q944"/>
  <c r="Q945"/>
  <c r="Q947"/>
  <c r="Q948"/>
  <c r="Q955"/>
  <c r="Q956"/>
  <c r="Q958"/>
  <c r="Q961"/>
  <c r="Q962"/>
  <c r="Q963"/>
  <c r="Q967"/>
  <c r="Q969"/>
  <c r="Q973"/>
  <c r="Q975"/>
  <c r="Q976"/>
  <c r="Q982"/>
  <c r="Q983"/>
  <c r="Q984"/>
  <c r="Q985"/>
  <c r="Q986"/>
  <c r="Q987"/>
  <c r="Q992"/>
  <c r="Q995"/>
  <c r="Q1002"/>
  <c r="Q1004"/>
  <c r="Q1006"/>
  <c r="Q1013"/>
  <c r="Q1014"/>
  <c r="Q1015"/>
  <c r="Q1016"/>
  <c r="Q1019"/>
  <c r="Q1020"/>
  <c r="Q1021"/>
  <c r="Q1023"/>
  <c r="Q1024"/>
  <c r="Q1028"/>
  <c r="Q1030"/>
  <c r="Q1031"/>
  <c r="Q1034"/>
  <c r="Q1035"/>
  <c r="Q1036"/>
  <c r="Q1039"/>
  <c r="Q1041"/>
  <c r="Q1042"/>
  <c r="Q1046"/>
  <c r="Q1051"/>
  <c r="Q1052"/>
  <c r="Q1053"/>
  <c r="Q1054"/>
  <c r="Q1058"/>
  <c r="Q1059"/>
  <c r="Q1060"/>
  <c r="Q1061"/>
  <c r="Q1064"/>
  <c r="Q1065"/>
  <c r="Q1066"/>
  <c r="Q1067"/>
  <c r="Q1068"/>
  <c r="Q1069"/>
  <c r="Q1070"/>
  <c r="Q1071"/>
  <c r="Q1072"/>
  <c r="Q1074"/>
  <c r="Q1076"/>
  <c r="Q1077"/>
  <c r="Q1078"/>
  <c r="Q1079"/>
  <c r="Q1080"/>
  <c r="Q1081"/>
  <c r="Q1082"/>
  <c r="Q1083"/>
  <c r="Q1084"/>
  <c r="Q1085"/>
  <c r="Q1086"/>
  <c r="Q1088"/>
  <c r="Q1090"/>
  <c r="Q1091"/>
  <c r="Q1097"/>
  <c r="Q1099"/>
  <c r="Q1100"/>
  <c r="Q1104"/>
  <c r="Q1106"/>
  <c r="Q1108"/>
  <c r="Q1109"/>
  <c r="Q1110"/>
  <c r="Q6"/>
  <c r="Q1111" l="1"/>
  <c r="O1111"/>
</calcChain>
</file>

<file path=xl/comments1.xml><?xml version="1.0" encoding="utf-8"?>
<comments xmlns="http://schemas.openxmlformats.org/spreadsheetml/2006/main">
  <authors>
    <author>Lina Maria Camero Nader</author>
  </authors>
  <commentList>
    <comment ref="O20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29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42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8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79" authorId="0">
      <text>
        <r>
          <rPr>
            <sz val="9"/>
            <color indexed="81"/>
            <rFont val="Tahoma"/>
            <family val="2"/>
          </rPr>
          <t>El departamento rerpota insuficiencia financiera, pero al revisar los recursos de ETESA son suficientes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89" authorId="0">
      <text>
        <r>
          <rPr>
            <sz val="9"/>
            <color indexed="81"/>
            <rFont val="Tahoma"/>
            <family val="2"/>
          </rPr>
          <t>El departamento rerpota insuficiencia financiera, pero al revisar los recursos de ETESA son suficientes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1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Reporto insuficiencia, pero no reporto las fuentes de financiación o explicación de la caída en alguna de las fuentes</t>
        </r>
      </text>
    </comment>
    <comment ref="O287" authorId="0">
      <text>
        <r>
          <rPr>
            <sz val="9"/>
            <color indexed="81"/>
            <rFont val="Tahoma"/>
            <family val="2"/>
          </rPr>
          <t>No envío la información de las fuentes de financiación y no se puede establecer la insuficiencia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24" authorId="0">
      <text>
        <r>
          <rPr>
            <sz val="9"/>
            <color indexed="81"/>
            <rFont val="Tahoma"/>
            <family val="2"/>
          </rPr>
          <t>No se incluye 876 millones de Premios no cobrados</t>
        </r>
      </text>
    </comment>
    <comment ref="O647" authorId="0">
      <text>
        <r>
          <rPr>
            <b/>
            <sz val="8"/>
            <color indexed="81"/>
            <rFont val="Tahoma"/>
            <family val="2"/>
          </rPr>
          <t>Lina Maria Camero Nader: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656" authorId="0">
      <text>
        <r>
          <rPr>
            <sz val="9"/>
            <color indexed="81"/>
            <rFont val="Tahoma"/>
            <family val="2"/>
          </rPr>
          <t>Incluye Regalias</t>
        </r>
      </text>
    </comment>
    <comment ref="O700" authorId="0">
      <text>
        <r>
          <rPr>
            <sz val="9"/>
            <color indexed="81"/>
            <rFont val="Tahoma"/>
            <family val="2"/>
          </rPr>
          <t>Reporto insuficiencia, pero no reporto las fuentes de financiación o explicación de la caída en alguna de las fuentes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11" authorId="0">
      <text>
        <r>
          <rPr>
            <sz val="9"/>
            <color indexed="81"/>
            <rFont val="Tahoma"/>
            <family val="2"/>
          </rPr>
          <t>NO es poisble determinar el valor presupuestado para el 2012 o determinar la caida en los recursos</t>
        </r>
      </text>
    </comment>
    <comment ref="O785" authorId="0">
      <text>
        <r>
          <rPr>
            <sz val="9"/>
            <color indexed="81"/>
            <rFont val="Tahoma"/>
            <family val="2"/>
          </rPr>
          <t>No se contabilizaron recursos reportados como saldos de liquidación y recursos del departamento</t>
        </r>
      </text>
    </comment>
    <comment ref="O964" authorId="0">
      <text>
        <r>
          <rPr>
            <sz val="8"/>
            <color indexed="81"/>
            <rFont val="Tahoma"/>
            <family val="2"/>
          </rPr>
          <t xml:space="preserve">Se incluyo el 75% de los recursos de ETESA y recursos propios (estampilla)
</t>
        </r>
      </text>
    </comment>
  </commentList>
</comments>
</file>

<file path=xl/sharedStrings.xml><?xml version="1.0" encoding="utf-8"?>
<sst xmlns="http://schemas.openxmlformats.org/spreadsheetml/2006/main" count="5235" uniqueCount="2231">
  <si>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</si>
  <si>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</si>
  <si>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</si>
  <si>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</si>
  <si>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</si>
  <si>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</si>
  <si>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</si>
  <si>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</si>
  <si>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</si>
  <si>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</si>
  <si>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</si>
  <si>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</si>
  <si>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</si>
  <si>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</si>
  <si>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</si>
  <si>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</si>
  <si>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</si>
  <si>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</si>
  <si>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</si>
  <si>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</si>
  <si>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</si>
  <si>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</si>
  <si>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</si>
  <si>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</si>
  <si>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</si>
  <si>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</si>
  <si>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</si>
  <si>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</si>
  <si>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</si>
  <si>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</si>
  <si>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</si>
  <si>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</si>
  <si>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</si>
  <si>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</si>
  <si>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</si>
  <si>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</si>
  <si>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</si>
  <si>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</si>
  <si>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</si>
  <si>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</si>
  <si>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</si>
  <si>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</si>
  <si>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</si>
  <si>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</si>
  <si>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</si>
  <si>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</si>
  <si>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</si>
  <si>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</si>
  <si>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</si>
  <si>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</si>
  <si>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</si>
  <si>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</si>
  <si>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</si>
  <si>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</si>
  <si>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</si>
  <si>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</si>
  <si>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</si>
  <si>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</si>
  <si>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</si>
  <si>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</si>
  <si>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</si>
  <si>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</si>
  <si>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</si>
  <si>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</si>
  <si>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</si>
  <si>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</si>
  <si>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</si>
  <si>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</si>
  <si>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</si>
  <si>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</si>
  <si>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</si>
  <si>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</si>
  <si>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</si>
  <si>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</si>
  <si>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</si>
  <si>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</si>
  <si>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</si>
  <si>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</si>
  <si>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</si>
  <si>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</si>
  <si>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</si>
  <si>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</si>
  <si>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</si>
  <si>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</si>
  <si>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</si>
  <si>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</si>
  <si>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</si>
  <si>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</si>
  <si>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</si>
  <si>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</si>
  <si>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</si>
  <si>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</si>
  <si>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</si>
  <si>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</si>
  <si>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</si>
  <si>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</si>
  <si>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</si>
  <si>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</si>
  <si>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</si>
  <si>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</si>
  <si>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</si>
  <si>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</si>
  <si>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</si>
  <si>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</si>
  <si>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</si>
  <si>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</si>
  <si>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</si>
  <si>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</si>
  <si>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</si>
  <si>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</si>
  <si>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</si>
  <si>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</si>
  <si>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</si>
  <si>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</si>
  <si>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</si>
  <si>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</si>
  <si>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</si>
  <si>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</si>
  <si>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</si>
  <si>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</si>
  <si>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</si>
  <si>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</si>
  <si>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</si>
  <si>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</si>
  <si>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</si>
  <si>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</si>
  <si>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</si>
  <si>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</si>
  <si>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</si>
  <si>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</si>
  <si>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</si>
  <si>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</si>
  <si>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</si>
  <si>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</si>
  <si>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</si>
  <si>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</si>
  <si>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</si>
  <si>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</si>
  <si>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</si>
  <si>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</si>
  <si>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</si>
  <si>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</si>
  <si>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</si>
  <si>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</si>
  <si>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</si>
  <si>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</si>
  <si>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</si>
  <si>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</si>
  <si>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</si>
  <si>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</si>
  <si>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</si>
  <si>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</si>
  <si>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</si>
  <si>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</si>
  <si>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</si>
  <si>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</si>
  <si>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</si>
  <si>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</si>
  <si>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</si>
  <si>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</si>
  <si>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</si>
  <si>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</si>
  <si>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</si>
  <si>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</si>
  <si>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</si>
  <si>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</si>
  <si>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</si>
  <si>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</si>
  <si>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</si>
  <si>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</si>
  <si>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</si>
  <si>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</si>
  <si>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</si>
  <si>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</si>
  <si>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</si>
  <si>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</si>
  <si>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</si>
  <si>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</si>
  <si>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</si>
  <si>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</si>
  <si>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</si>
  <si>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</si>
  <si>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</si>
  <si>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</si>
  <si>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</si>
  <si>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</si>
  <si>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</si>
  <si>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</si>
  <si>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</si>
  <si>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</si>
  <si>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</si>
  <si>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</si>
  <si>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</si>
  <si>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</si>
  <si>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</si>
  <si>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</si>
  <si>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</si>
  <si>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</si>
  <si>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</si>
  <si>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</si>
  <si>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</si>
  <si>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</si>
  <si>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</si>
  <si>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</si>
  <si>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</si>
  <si>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</si>
  <si>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</si>
  <si>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</si>
  <si>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</si>
  <si>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</si>
  <si>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</si>
  <si>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</si>
  <si>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</si>
  <si>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</si>
  <si>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</si>
  <si>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</si>
  <si>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</si>
  <si>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</si>
  <si>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</si>
  <si>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</si>
  <si>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</si>
  <si>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</si>
  <si>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</si>
  <si>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</si>
  <si>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</si>
  <si>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</si>
  <si>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</si>
  <si>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</si>
  <si>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</si>
  <si>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</si>
  <si>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</si>
  <si>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</si>
  <si>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</si>
  <si>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</si>
  <si>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</si>
  <si>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</si>
  <si>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</si>
  <si>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</si>
  <si>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</si>
  <si>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</si>
  <si>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</si>
  <si>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</si>
  <si>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</si>
  <si>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</si>
  <si>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</si>
  <si>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</si>
  <si>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</si>
  <si>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</si>
  <si>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</si>
  <si>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</si>
  <si>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</si>
  <si>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</si>
  <si>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</si>
  <si>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</si>
  <si>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</si>
  <si>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</si>
  <si>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</si>
  <si>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</si>
  <si>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</si>
  <si>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</si>
  <si>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</si>
  <si>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</si>
  <si>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</si>
  <si>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</si>
  <si>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</si>
  <si>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</si>
  <si>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</si>
  <si>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</si>
  <si>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</si>
  <si>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</si>
  <si>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</si>
  <si>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</si>
  <si>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</si>
  <si>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</si>
  <si>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</si>
  <si>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</si>
  <si>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</si>
  <si>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</si>
  <si>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</si>
  <si>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</si>
  <si>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</si>
  <si>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</si>
  <si>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</si>
  <si>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</si>
  <si>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</si>
  <si>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</si>
  <si>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</si>
  <si>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</si>
  <si>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</si>
  <si>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</si>
  <si>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</si>
  <si>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</si>
  <si>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</si>
  <si>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</si>
  <si>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</si>
  <si>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</si>
  <si>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</si>
  <si>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</si>
  <si>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</si>
  <si>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</si>
  <si>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</si>
  <si>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</si>
  <si>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</si>
  <si>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</si>
  <si>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</si>
  <si>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</si>
  <si>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</si>
  <si>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</si>
  <si>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</si>
  <si>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</si>
  <si>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</si>
  <si>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</si>
  <si>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</si>
  <si>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</si>
  <si>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</si>
  <si>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</si>
  <si>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</si>
  <si>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</si>
  <si>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</si>
  <si>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</si>
  <si>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</si>
  <si>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</si>
  <si>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</si>
  <si>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</si>
  <si>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</si>
  <si>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</si>
  <si>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</si>
  <si>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</si>
  <si>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</si>
  <si>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</si>
  <si>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</si>
  <si>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</si>
  <si>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</si>
  <si>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</si>
  <si>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</si>
  <si>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</si>
  <si>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</si>
  <si>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</si>
  <si>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</si>
  <si>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</si>
  <si>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</si>
  <si>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</si>
  <si>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</si>
  <si>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</si>
  <si>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</si>
  <si>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</si>
  <si>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</si>
  <si>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</si>
  <si>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</si>
  <si>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</si>
  <si>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</si>
  <si>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</si>
  <si>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</si>
  <si>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</si>
  <si>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</si>
  <si>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</si>
  <si>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</si>
  <si>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</si>
  <si>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</si>
  <si>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</si>
  <si>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</si>
  <si>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</si>
  <si>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</si>
  <si>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</si>
  <si>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</si>
  <si>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</si>
  <si>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</si>
  <si>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</si>
  <si>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</si>
  <si>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</si>
  <si>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</si>
  <si>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</si>
  <si>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</si>
  <si>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</si>
  <si>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</si>
  <si>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</si>
  <si>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</si>
  <si>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</si>
  <si>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</si>
  <si>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</si>
  <si>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</si>
  <si>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</si>
  <si>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</si>
  <si>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</si>
  <si>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</si>
  <si>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</si>
  <si>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</si>
  <si>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</si>
  <si>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</si>
  <si>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</si>
  <si>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</si>
  <si>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</si>
  <si>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</si>
  <si>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</si>
  <si>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</si>
  <si>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</si>
  <si>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</si>
  <si>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</si>
  <si>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</si>
  <si>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</si>
  <si>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</si>
  <si>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</si>
  <si>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</si>
  <si>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</si>
  <si>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</si>
  <si>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</si>
  <si>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</si>
  <si>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</si>
  <si>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</si>
  <si>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</si>
  <si>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</si>
  <si>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</si>
  <si>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</si>
  <si>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</si>
  <si>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</si>
  <si>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</si>
  <si>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</si>
  <si>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</si>
  <si>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</si>
  <si>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</si>
  <si>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</si>
  <si>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</si>
  <si>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</si>
  <si>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</si>
  <si>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</si>
  <si>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</si>
  <si>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</si>
  <si>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</si>
  <si>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</si>
  <si>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</si>
  <si>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</si>
  <si>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</si>
  <si>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</si>
  <si>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</si>
  <si>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</si>
  <si>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</si>
  <si>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</si>
  <si>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</si>
  <si>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</si>
  <si>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</si>
  <si>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</si>
  <si>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</si>
  <si>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</si>
  <si>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</si>
  <si>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</si>
  <si>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</si>
  <si>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</si>
  <si>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</si>
  <si>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</si>
  <si>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</si>
  <si>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</si>
  <si>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</si>
  <si>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</si>
  <si>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</si>
  <si>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</si>
  <si>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</si>
  <si>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</si>
  <si>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</si>
  <si>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</si>
  <si>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</si>
  <si>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</si>
  <si>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</si>
  <si>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</si>
  <si>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</si>
  <si>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</si>
  <si>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</si>
  <si>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</si>
  <si>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</si>
  <si>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</si>
  <si>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</si>
  <si>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</si>
  <si>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</si>
  <si>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</si>
  <si>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</si>
  <si>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</si>
  <si>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</si>
  <si>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</si>
  <si>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</si>
  <si>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</si>
  <si>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</si>
  <si>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</si>
  <si>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</si>
  <si>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</si>
  <si>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</si>
  <si>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</si>
  <si>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</si>
  <si>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</si>
  <si>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</si>
  <si>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</si>
  <si>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</si>
  <si>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</si>
  <si>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</si>
  <si>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</si>
  <si>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</si>
  <si>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</si>
  <si>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</si>
  <si>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</si>
  <si>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</si>
  <si>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</si>
  <si>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</si>
  <si>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</si>
  <si>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</si>
  <si>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</si>
  <si>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</si>
  <si>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</si>
  <si>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</si>
  <si>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</si>
  <si>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</si>
  <si>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</si>
  <si>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</si>
  <si>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</si>
  <si>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</si>
  <si>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</si>
  <si>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</si>
  <si>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</si>
  <si>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</si>
  <si>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</si>
  <si>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</si>
  <si>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</si>
  <si>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</si>
  <si>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</si>
  <si>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</si>
  <si>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</si>
  <si>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</si>
  <si>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</si>
  <si>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</si>
  <si>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</si>
  <si>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</si>
  <si>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</si>
  <si>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</si>
  <si>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</si>
  <si>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</si>
  <si>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</si>
  <si>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</si>
  <si>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</si>
  <si>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</si>
  <si>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</si>
  <si>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</si>
  <si>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</si>
  <si>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</si>
  <si>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</si>
  <si>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</si>
  <si>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</si>
  <si>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</si>
  <si>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</si>
  <si>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</si>
  <si>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</si>
  <si>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</si>
  <si>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</si>
  <si>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</si>
  <si>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</si>
  <si>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</si>
  <si>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</si>
  <si>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</si>
  <si>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</si>
  <si>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</si>
  <si>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</si>
  <si>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</si>
  <si>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</si>
  <si>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</si>
  <si>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</si>
  <si>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</si>
  <si>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</si>
  <si>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</si>
  <si>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</si>
  <si>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</si>
  <si>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</si>
  <si>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</si>
  <si>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</si>
  <si>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</si>
  <si>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</si>
  <si>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</si>
  <si>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</si>
  <si>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</si>
  <si>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</si>
  <si>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</si>
  <si>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</si>
  <si>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</si>
  <si>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</si>
  <si>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</si>
  <si>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</si>
  <si>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</si>
  <si>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</si>
  <si>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</si>
  <si>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</si>
  <si>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</si>
  <si>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</si>
  <si>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</si>
  <si>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</si>
  <si>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</si>
  <si>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</si>
  <si>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</si>
  <si>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</si>
  <si>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</si>
  <si>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</si>
  <si>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</si>
  <si>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</si>
  <si>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</si>
  <si>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</si>
  <si>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</si>
  <si>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</si>
  <si>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</si>
  <si>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</si>
  <si>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</si>
  <si>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</si>
  <si>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</si>
  <si>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</si>
  <si>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</si>
  <si>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</si>
  <si>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</si>
  <si>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</si>
  <si>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</si>
  <si>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</si>
  <si>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</si>
  <si>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</si>
  <si>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</si>
  <si>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</si>
  <si>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</si>
  <si>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</si>
  <si>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</si>
  <si>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</si>
  <si>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</si>
  <si>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</si>
  <si>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</si>
  <si>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</si>
  <si>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</si>
  <si>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</si>
  <si>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</si>
  <si>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</si>
  <si>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</si>
  <si>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</si>
  <si>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</si>
  <si>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</si>
  <si>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</si>
  <si>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</si>
  <si>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</si>
  <si>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</si>
  <si>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</si>
  <si>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</si>
  <si>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</si>
  <si>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</si>
  <si>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</si>
  <si>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</si>
  <si>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</si>
  <si>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</si>
  <si>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</si>
  <si>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</si>
  <si>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</si>
  <si>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</si>
  <si>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</si>
  <si>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</si>
  <si>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</si>
  <si>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</si>
  <si>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</si>
  <si>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</si>
  <si>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</si>
  <si>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</si>
  <si>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</si>
  <si>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</si>
  <si>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</si>
  <si>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</si>
  <si>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</si>
  <si>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</si>
  <si>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</si>
  <si>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</si>
  <si>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</si>
  <si>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</si>
  <si>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</si>
  <si>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</si>
  <si>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</si>
  <si>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</si>
  <si>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</si>
  <si>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</si>
  <si>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</si>
  <si>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</si>
  <si>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</si>
  <si>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</si>
  <si>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</si>
  <si>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</si>
  <si>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</si>
  <si>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</si>
  <si>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</si>
  <si>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</si>
  <si>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</si>
  <si>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</si>
  <si>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</si>
  <si>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</si>
  <si>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</si>
  <si>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</si>
  <si>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</si>
  <si>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</si>
  <si>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</si>
  <si>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</si>
  <si>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</si>
  <si>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</si>
  <si>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</si>
  <si>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</si>
  <si>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</si>
  <si>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</si>
  <si>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</si>
  <si>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</si>
  <si>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</si>
  <si>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</si>
  <si>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</si>
  <si>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</si>
  <si>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</si>
  <si>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</si>
  <si>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</si>
  <si>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</si>
  <si>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</si>
  <si>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</si>
  <si>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</si>
  <si>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</si>
  <si>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</si>
  <si>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</si>
  <si>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</si>
  <si>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</si>
  <si>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</si>
  <si>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</si>
  <si>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</si>
  <si>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</si>
  <si>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</si>
  <si>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</si>
  <si>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</si>
  <si>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</si>
  <si>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</si>
  <si>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</si>
  <si>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</si>
  <si>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</si>
  <si>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</si>
  <si>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</si>
  <si>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</si>
  <si>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</si>
  <si>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</si>
  <si>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</si>
  <si>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</si>
  <si>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</si>
  <si>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</si>
  <si>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</si>
  <si>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</si>
  <si>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</si>
  <si>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</si>
  <si>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</si>
  <si>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</si>
  <si>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</si>
  <si>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</si>
  <si>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</si>
  <si>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</si>
  <si>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</si>
  <si>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</si>
  <si>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</si>
  <si>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</si>
  <si>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</si>
  <si>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</si>
  <si>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</si>
  <si>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</si>
  <si>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</si>
  <si>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</si>
  <si>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</si>
  <si>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</si>
  <si>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</si>
  <si>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</si>
  <si>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</si>
  <si>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</si>
  <si>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</si>
  <si>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</si>
  <si>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</si>
  <si>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</si>
  <si>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</si>
  <si>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</si>
  <si>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</si>
  <si>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</si>
  <si>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</si>
  <si>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</si>
  <si>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</si>
  <si>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</si>
  <si>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</si>
  <si>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</si>
  <si>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</si>
  <si>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</si>
  <si>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</si>
  <si>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</si>
  <si>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</si>
  <si>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</si>
  <si>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</si>
  <si>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</si>
  <si>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</si>
  <si>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</si>
  <si>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</si>
  <si>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</si>
  <si>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</si>
  <si>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</si>
  <si>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</si>
  <si>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</si>
  <si>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</si>
  <si>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</si>
  <si>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</si>
  <si>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</si>
  <si>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</si>
  <si>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</si>
  <si>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</si>
  <si>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</si>
  <si>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</si>
  <si>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</si>
  <si>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</si>
  <si>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</si>
  <si>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</si>
  <si>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</si>
  <si>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</si>
  <si>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</si>
  <si>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</si>
  <si>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</si>
  <si>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</si>
  <si>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</si>
  <si>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</si>
  <si>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</si>
  <si>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</si>
  <si>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</si>
  <si>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</si>
  <si>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</si>
  <si>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</si>
  <si>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</si>
  <si>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</si>
  <si>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</si>
  <si>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</si>
  <si>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</si>
  <si>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</si>
  <si>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</si>
  <si>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</si>
  <si>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</si>
  <si>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</si>
  <si>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</si>
  <si>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</si>
  <si>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</si>
  <si>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</si>
  <si>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</si>
  <si>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</si>
  <si>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</si>
  <si>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</si>
  <si>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</si>
  <si>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</si>
  <si>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</si>
  <si>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</si>
  <si>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</si>
  <si>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</si>
  <si>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</si>
  <si>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</si>
  <si>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</si>
  <si>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</si>
  <si>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</si>
  <si>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</si>
  <si>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</si>
  <si>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</si>
  <si>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</si>
  <si>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</si>
  <si>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</si>
  <si>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</si>
  <si>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</si>
  <si>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</si>
  <si>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</si>
  <si>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</si>
  <si>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</si>
  <si>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</si>
  <si>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</si>
  <si>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</si>
  <si>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</si>
  <si>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</si>
  <si>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</si>
  <si>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</si>
  <si>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</si>
  <si>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</si>
  <si>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</si>
  <si>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</si>
  <si>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</si>
  <si>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</si>
  <si>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</si>
  <si>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</si>
  <si>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</si>
  <si>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</si>
  <si>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</si>
  <si>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</si>
  <si>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</si>
  <si>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</si>
  <si>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</si>
  <si>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</si>
  <si>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</si>
  <si>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</si>
  <si>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</si>
  <si>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</si>
  <si>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</si>
  <si>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</si>
  <si>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</si>
  <si>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</si>
  <si>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</si>
  <si>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</si>
  <si>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</si>
  <si>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</si>
  <si>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</si>
  <si>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</si>
  <si>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</si>
  <si>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</si>
  <si>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</si>
  <si>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</si>
  <si>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</si>
  <si>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</si>
  <si>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</si>
  <si>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</si>
  <si>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</si>
  <si>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</si>
  <si>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</si>
  <si>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</si>
  <si>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</si>
  <si>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</si>
  <si>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</si>
  <si>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</si>
  <si>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</si>
  <si>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</si>
  <si>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</si>
  <si>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</si>
  <si>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</si>
  <si>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</si>
  <si>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</si>
  <si>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</si>
  <si>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</si>
  <si>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</si>
  <si>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</si>
  <si>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</si>
  <si>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</si>
  <si>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</si>
  <si>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</si>
  <si>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</si>
  <si>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</si>
  <si>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</si>
  <si>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</si>
  <si>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</si>
  <si>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</si>
  <si>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</si>
  <si>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</si>
  <si>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</si>
  <si>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</si>
  <si>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</si>
  <si>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</si>
  <si>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</si>
  <si>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</si>
  <si>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</si>
  <si>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</si>
  <si>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</si>
  <si>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</si>
  <si>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</si>
  <si>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</si>
  <si>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</si>
  <si>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</si>
  <si>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</si>
  <si>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</si>
  <si>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</si>
  <si>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</si>
  <si>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</si>
  <si>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</si>
  <si>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</si>
  <si>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</si>
  <si>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</si>
  <si>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</si>
  <si>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</si>
  <si>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</si>
  <si>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</si>
  <si>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</si>
  <si>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</si>
  <si>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</si>
  <si>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</si>
  <si>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</si>
  <si>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</si>
  <si>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</si>
  <si>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</si>
  <si>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</si>
  <si>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</si>
  <si>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</si>
  <si>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</si>
  <si>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</si>
  <si>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</si>
  <si>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</si>
  <si>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</si>
  <si>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</si>
  <si>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</si>
  <si>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</si>
  <si>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</si>
  <si>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</si>
  <si>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</si>
  <si>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</si>
  <si>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</si>
  <si>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</si>
  <si>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</si>
  <si>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</si>
  <si>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</si>
  <si>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</si>
  <si>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</si>
  <si>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</si>
  <si>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</si>
  <si>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</si>
  <si>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</si>
  <si>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</si>
  <si>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</si>
  <si>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</si>
  <si>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</si>
  <si>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</si>
  <si>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</si>
  <si>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</si>
  <si>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</si>
  <si>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</si>
  <si>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</si>
  <si>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</si>
  <si>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</si>
  <si>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</si>
  <si>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</si>
  <si>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</si>
  <si>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</si>
  <si>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</si>
  <si>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</si>
  <si>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</si>
  <si>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</si>
  <si>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</si>
  <si>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</si>
  <si>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</si>
  <si>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</si>
  <si>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</si>
  <si>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</si>
  <si>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</si>
  <si>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</si>
  <si>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</si>
  <si>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</si>
  <si>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</si>
  <si>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</si>
  <si>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</si>
  <si>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</si>
  <si>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</si>
  <si>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</si>
  <si>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</si>
  <si>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</si>
  <si>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</si>
  <si>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</si>
  <si>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</si>
  <si>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</si>
  <si>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</si>
  <si>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</si>
  <si>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</si>
  <si>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</si>
  <si>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</si>
  <si>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</si>
  <si>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</si>
  <si>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</si>
  <si>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</si>
  <si>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</si>
  <si>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</si>
  <si>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</si>
  <si>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</si>
  <si>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</si>
  <si>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</si>
  <si>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</si>
  <si>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</si>
  <si>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</si>
  <si>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</si>
  <si>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</si>
  <si>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</si>
  <si>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</si>
  <si>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</si>
  <si>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</si>
  <si>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</si>
  <si>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</si>
  <si>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</si>
  <si>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</si>
  <si>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</si>
  <si>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</si>
  <si>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</si>
  <si>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</si>
  <si>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</si>
  <si>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</si>
  <si>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</si>
  <si>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</si>
  <si>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</si>
  <si>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</si>
  <si>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</si>
  <si>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</si>
  <si>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</si>
  <si>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</si>
  <si>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</si>
  <si>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</si>
  <si>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</si>
  <si>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</si>
  <si>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</si>
  <si>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</si>
  <si>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</si>
  <si>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</si>
  <si>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</si>
  <si>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</si>
  <si>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</si>
  <si>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</si>
  <si>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</si>
  <si>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</si>
  <si>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</si>
  <si>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</si>
  <si>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</si>
  <si>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</si>
  <si>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</si>
  <si>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</si>
  <si>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</si>
  <si>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</si>
  <si>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</si>
  <si>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</si>
  <si>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</si>
  <si>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</si>
  <si>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</si>
  <si>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</si>
  <si>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</si>
  <si>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</si>
  <si>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</si>
  <si>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</si>
  <si>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</si>
  <si>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</si>
  <si>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</si>
  <si>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</si>
  <si>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</si>
  <si>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</si>
  <si>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</si>
  <si>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</si>
  <si>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</si>
  <si>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</si>
  <si>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</si>
  <si>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</si>
  <si>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</si>
  <si>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</si>
  <si>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</si>
  <si>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</si>
  <si>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</si>
  <si>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</si>
  <si>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</si>
  <si>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</si>
  <si>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</si>
  <si>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</si>
  <si>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</si>
  <si>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</si>
  <si>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</si>
  <si>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</si>
  <si>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</si>
  <si>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</si>
  <si>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</si>
  <si>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</si>
  <si>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</si>
  <si>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</si>
  <si>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</si>
  <si>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</si>
  <si>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</si>
  <si>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</si>
  <si>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</si>
  <si>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</si>
  <si>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</si>
  <si>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</si>
  <si>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</si>
  <si>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</si>
  <si>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</si>
  <si>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</si>
  <si>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</si>
  <si>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</si>
  <si>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</si>
  <si>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</si>
  <si>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</si>
  <si>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</si>
  <si>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</si>
  <si>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</si>
  <si>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</si>
  <si>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</si>
  <si>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</si>
  <si>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</si>
  <si>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</si>
  <si>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</si>
  <si>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</si>
  <si>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</si>
  <si>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</si>
  <si>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</si>
  <si>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</si>
  <si>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</si>
  <si>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</si>
  <si>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</si>
  <si>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</si>
  <si>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</si>
  <si>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</si>
  <si>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</si>
  <si>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</si>
  <si>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</si>
  <si>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</si>
  <si>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</si>
  <si>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</si>
  <si>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</si>
  <si>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</si>
  <si>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</si>
  <si>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</si>
  <si>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</si>
  <si>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</si>
  <si>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</si>
  <si>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</si>
  <si>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</si>
  <si>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</si>
  <si>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</si>
  <si>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</si>
  <si>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</si>
  <si>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</si>
  <si>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</si>
  <si>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</si>
  <si>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</si>
  <si>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</si>
  <si>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</si>
  <si>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</si>
  <si>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</si>
  <si>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</si>
  <si>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</si>
  <si>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</si>
  <si>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</si>
  <si>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</si>
  <si>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</si>
  <si>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</si>
  <si>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</si>
  <si>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</si>
  <si>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</si>
  <si>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</si>
  <si>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</si>
  <si>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</si>
  <si>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</si>
  <si>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</si>
  <si>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</si>
  <si>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</si>
  <si>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</si>
  <si>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</si>
  <si>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</si>
  <si>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</si>
  <si>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</si>
  <si>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</si>
  <si>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</si>
  <si>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</si>
  <si>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</si>
  <si>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</si>
  <si>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</si>
  <si>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</si>
  <si>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</si>
  <si>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</si>
  <si>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</si>
  <si>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</si>
  <si>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</si>
  <si>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</si>
  <si>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</si>
  <si>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</si>
  <si>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</si>
  <si>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</si>
  <si>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</si>
  <si>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</si>
  <si>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</si>
  <si>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</si>
  <si>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</si>
  <si>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</si>
  <si>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</si>
  <si>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</si>
  <si>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</si>
  <si>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</si>
  <si>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</si>
  <si>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</si>
  <si>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</si>
  <si>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</si>
  <si>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</si>
  <si>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</si>
  <si>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</si>
  <si>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</si>
  <si>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</si>
  <si>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</si>
  <si>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</si>
  <si>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</si>
  <si>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</si>
  <si>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</si>
  <si>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</si>
  <si>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</si>
  <si>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</si>
  <si>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</si>
  <si>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</si>
  <si>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</si>
  <si>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</si>
  <si>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</si>
  <si>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</si>
  <si>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</si>
  <si>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</si>
  <si>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</si>
  <si>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</si>
  <si>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</si>
  <si>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</si>
  <si>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</si>
  <si>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</si>
  <si>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</si>
  <si>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</si>
  <si>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</si>
  <si>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</si>
  <si>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</si>
  <si>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</si>
  <si>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</si>
  <si>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</si>
  <si>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</si>
  <si>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</si>
  <si>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</si>
  <si>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</si>
  <si>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</si>
  <si>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</si>
  <si>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</si>
  <si>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</si>
  <si>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</si>
  <si>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</si>
  <si>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</si>
  <si>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</si>
  <si>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</si>
  <si>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</si>
  <si>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</si>
  <si>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</si>
  <si>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</si>
  <si>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</si>
  <si>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</si>
  <si>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</si>
  <si>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</si>
  <si>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</si>
  <si>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</si>
  <si>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</si>
  <si>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</si>
  <si>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</si>
  <si>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</si>
  <si>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</si>
  <si>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</si>
  <si>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</si>
  <si>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</si>
  <si>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</si>
  <si>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</si>
  <si>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</si>
  <si>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</si>
  <si>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</si>
  <si>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</si>
  <si>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</si>
  <si>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</si>
  <si>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</si>
  <si>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</si>
  <si>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</si>
  <si>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</si>
  <si>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</si>
  <si>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</si>
  <si>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</si>
  <si>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</si>
  <si>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</si>
  <si>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</si>
  <si>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</si>
  <si>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</si>
  <si>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</si>
  <si>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</si>
  <si>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</si>
  <si>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</si>
  <si>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</si>
  <si>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</si>
  <si>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</si>
  <si>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</si>
  <si>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</si>
  <si>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</si>
  <si>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</si>
  <si>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</si>
  <si>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</si>
  <si>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</si>
  <si>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</si>
  <si>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</si>
  <si>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</si>
  <si>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</si>
  <si>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</si>
  <si>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</si>
  <si>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</si>
  <si>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</si>
  <si>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</si>
  <si>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</si>
  <si>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</si>
  <si>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</si>
  <si>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</si>
  <si>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</si>
  <si>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</si>
  <si>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</si>
  <si>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</si>
  <si>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</si>
  <si>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</si>
  <si>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</si>
  <si>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</si>
  <si>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</si>
  <si>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</si>
  <si>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</si>
  <si>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</si>
  <si>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</si>
  <si>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</si>
  <si>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</si>
  <si>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</si>
  <si>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</si>
  <si>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</si>
  <si>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</si>
  <si>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</si>
  <si>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</si>
  <si>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</si>
  <si>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</si>
  <si>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</si>
  <si>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</si>
  <si>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</si>
  <si>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</si>
  <si>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</si>
  <si>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</si>
  <si>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</si>
  <si>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</si>
  <si>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</si>
  <si>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</si>
  <si>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</si>
  <si>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</si>
  <si>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</si>
  <si>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</si>
  <si>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</si>
  <si>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</si>
  <si>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</si>
  <si>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</si>
  <si>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</si>
  <si>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</si>
  <si>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</si>
  <si>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</si>
  <si>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</si>
  <si>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</si>
  <si>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</si>
  <si>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</si>
  <si>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</si>
  <si>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</si>
  <si>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</si>
  <si>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</si>
  <si>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</si>
  <si>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</si>
  <si>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</si>
  <si>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</si>
  <si>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</si>
  <si>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</si>
  <si>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</si>
  <si>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</si>
  <si>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</si>
  <si>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</si>
  <si>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</si>
  <si>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</si>
  <si>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</si>
  <si>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</si>
  <si>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</si>
  <si>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</si>
  <si>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</si>
  <si>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</si>
  <si>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</si>
  <si>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</si>
  <si>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</si>
  <si>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</si>
  <si>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</si>
  <si>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</si>
  <si>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</si>
  <si>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</si>
  <si>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</si>
  <si>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</si>
  <si>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</si>
  <si>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</si>
  <si>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</si>
  <si>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</si>
  <si>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</si>
  <si>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</si>
  <si>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</si>
  <si>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</si>
  <si>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</si>
  <si>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</si>
  <si>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</si>
  <si>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</si>
  <si>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</si>
  <si>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</si>
  <si>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</si>
  <si>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</si>
  <si>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</si>
  <si>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</si>
  <si>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</si>
  <si>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</si>
  <si>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</si>
  <si>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</si>
  <si>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</si>
  <si>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</si>
  <si>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</si>
  <si>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</si>
  <si>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</si>
  <si>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</si>
  <si>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</si>
  <si>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</si>
  <si>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</si>
  <si>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</si>
  <si>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</si>
  <si>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</si>
  <si>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</si>
  <si>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</si>
  <si>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</si>
  <si>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</si>
  <si>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</si>
  <si>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</si>
  <si>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</si>
  <si>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</si>
  <si>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</si>
  <si>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</si>
  <si>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</si>
  <si>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</si>
  <si>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</si>
  <si>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</si>
  <si>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</si>
  <si>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</si>
  <si>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</si>
  <si>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</si>
  <si>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</si>
  <si>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</si>
  <si>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</si>
  <si>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</si>
  <si>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</si>
  <si>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</si>
  <si>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</si>
  <si>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</si>
  <si>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</si>
  <si>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</si>
  <si>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</si>
  <si>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</si>
  <si>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</si>
  <si>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</si>
  <si>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</si>
  <si>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</si>
  <si>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</si>
  <si>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</si>
  <si>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</si>
  <si>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</si>
  <si>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</si>
  <si>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</si>
  <si>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</si>
  <si>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</si>
  <si>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</si>
  <si>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</si>
  <si>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</si>
  <si>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</si>
  <si>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</si>
  <si>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</si>
  <si>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</si>
  <si>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</si>
  <si>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</si>
  <si>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</si>
  <si>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</si>
  <si>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</si>
  <si>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</si>
  <si>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</si>
  <si>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</si>
  <si>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</si>
  <si>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</si>
  <si>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</si>
  <si>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</si>
  <si>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</si>
  <si>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</si>
  <si>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</si>
  <si>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</si>
  <si>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</si>
  <si>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</si>
  <si>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</si>
  <si>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</si>
  <si>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</si>
  <si>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</si>
  <si>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</si>
  <si>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</si>
  <si>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</si>
  <si>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</si>
  <si>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</si>
  <si>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</si>
  <si>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</si>
  <si>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</si>
  <si>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</si>
  <si>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</si>
  <si>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</si>
  <si>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</si>
  <si>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</si>
  <si>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</si>
  <si>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</si>
  <si>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</si>
  <si>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</si>
  <si>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</si>
  <si>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</si>
  <si>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</si>
  <si>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</si>
  <si>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</si>
  <si>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</si>
  <si>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</si>
  <si>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</si>
  <si>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</si>
  <si>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</si>
  <si>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</si>
  <si>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</si>
  <si>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</si>
  <si>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</si>
  <si>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</si>
  <si>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</si>
  <si>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</si>
  <si>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</si>
  <si>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</si>
  <si>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</si>
  <si>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</si>
  <si>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</si>
  <si>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</si>
  <si>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</si>
  <si>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</si>
  <si>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</si>
  <si>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</si>
  <si>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</si>
  <si>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</si>
  <si>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</si>
  <si>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</si>
  <si>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</si>
  <si>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</si>
  <si>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</si>
  <si>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</si>
  <si>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</si>
  <si>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</si>
  <si>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</si>
  <si>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</si>
  <si>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</si>
  <si>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</si>
  <si>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</si>
  <si>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</si>
  <si>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</si>
  <si>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</si>
  <si>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</si>
  <si>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</si>
  <si>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</si>
  <si>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</si>
  <si>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</si>
  <si>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</si>
  <si>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</si>
  <si>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</si>
  <si>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</si>
  <si>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</si>
  <si>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</si>
  <si>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</si>
  <si>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</si>
  <si>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</si>
  <si>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</si>
  <si>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</si>
  <si>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</si>
  <si>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</si>
  <si>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</si>
  <si>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</si>
  <si>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</si>
  <si>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</si>
  <si>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</si>
  <si>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</si>
  <si>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</si>
  <si>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</si>
  <si>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</si>
  <si>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</si>
  <si>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</si>
  <si>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</si>
  <si>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</si>
  <si>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</si>
  <si>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</si>
  <si>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</si>
  <si>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</si>
  <si>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</si>
  <si>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</si>
  <si>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</si>
  <si>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</si>
  <si>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</si>
  <si>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</si>
  <si>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</si>
  <si>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</si>
  <si>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</si>
  <si>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</si>
  <si>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</si>
  <si>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</si>
  <si>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</si>
  <si>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</si>
  <si>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</si>
  <si>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</si>
  <si>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</si>
  <si>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</si>
  <si>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</si>
  <si>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</si>
  <si>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</si>
  <si>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</si>
  <si>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</si>
  <si>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</si>
  <si>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</si>
  <si>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</si>
  <si>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</si>
  <si>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</si>
  <si>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</si>
  <si>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</si>
  <si>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</si>
  <si>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</si>
  <si>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</si>
  <si>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</si>
  <si>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</si>
  <si>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</si>
  <si>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</si>
  <si>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</si>
  <si>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</si>
  <si>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</si>
  <si>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</si>
  <si>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</si>
  <si>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</si>
  <si>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</si>
  <si>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</si>
  <si>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</si>
  <si>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</si>
  <si>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</si>
  <si>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</si>
  <si>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</si>
  <si>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</si>
  <si>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</si>
  <si>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</si>
  <si>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</si>
  <si>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</si>
  <si>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</si>
  <si>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</si>
  <si>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</si>
  <si>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</si>
  <si>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</si>
  <si>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</si>
  <si>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</si>
  <si>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</si>
  <si>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</si>
  <si>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</si>
  <si>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</si>
  <si>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</si>
  <si>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</si>
  <si>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</si>
  <si>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</si>
  <si>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</si>
  <si>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</si>
  <si>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</si>
  <si>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</si>
  <si>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</si>
  <si>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</si>
  <si>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</si>
  <si>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</si>
  <si>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</si>
  <si>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</si>
  <si>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</si>
  <si>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</si>
  <si>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</si>
  <si>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</si>
  <si>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</si>
  <si>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</si>
  <si>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</si>
  <si>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</si>
  <si>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</si>
  <si>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</si>
  <si>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</si>
  <si>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</si>
  <si>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</si>
  <si>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</si>
  <si>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</si>
  <si>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</si>
  <si>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</si>
  <si>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</si>
  <si>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</si>
  <si>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</si>
  <si>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</si>
  <si>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</si>
  <si>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</si>
  <si>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</si>
  <si>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</si>
  <si>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</si>
  <si>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</si>
  <si>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</si>
  <si>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</si>
  <si>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</si>
  <si>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</si>
  <si>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</si>
  <si>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</si>
  <si>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</si>
  <si>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</si>
  <si>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</si>
  <si>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</si>
  <si>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</si>
  <si>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</si>
  <si>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</si>
  <si>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</si>
  <si>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</si>
  <si>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</si>
  <si>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</si>
  <si>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</si>
  <si>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</si>
  <si>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</si>
  <si>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</si>
  <si>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</si>
  <si>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</si>
  <si>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</si>
  <si>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</si>
  <si>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</si>
  <si>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</si>
  <si>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</si>
  <si>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</si>
  <si>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</si>
  <si>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</si>
  <si>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</si>
  <si>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</si>
  <si>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</si>
  <si>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</si>
  <si>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</si>
  <si>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</si>
  <si>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</si>
  <si>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</si>
  <si>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</si>
  <si>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</si>
  <si>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</si>
  <si>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</si>
  <si>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</si>
  <si>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</si>
  <si>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</si>
  <si>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</si>
  <si>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</si>
  <si>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</si>
  <si>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</si>
  <si>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</si>
  <si>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</si>
  <si>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</si>
  <si>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</si>
  <si>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</si>
  <si>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</si>
  <si>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</si>
  <si>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</si>
  <si>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</si>
  <si>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</si>
  <si>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</si>
  <si>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</si>
  <si>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</si>
  <si>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</si>
  <si>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</si>
  <si>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</si>
  <si>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</si>
  <si>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</si>
  <si>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</si>
  <si>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</si>
  <si>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</si>
  <si>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</si>
  <si>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</si>
  <si>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</si>
  <si>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</si>
  <si>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</si>
  <si>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</si>
  <si>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</si>
  <si>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</si>
  <si>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</si>
  <si>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</si>
  <si>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</si>
  <si>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</si>
  <si>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</si>
  <si>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</si>
  <si>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</si>
  <si>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</si>
  <si>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</si>
  <si>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</si>
  <si>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</si>
  <si>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</si>
  <si>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</si>
  <si>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</si>
  <si>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</si>
  <si>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</si>
  <si>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</si>
  <si>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</si>
  <si>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</si>
  <si>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</si>
  <si>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</si>
  <si>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</si>
  <si>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</si>
  <si>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</si>
  <si>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</si>
  <si>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</si>
  <si>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</si>
  <si>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</si>
  <si>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</si>
  <si>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</si>
  <si>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</si>
  <si>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</si>
  <si>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</si>
  <si>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</si>
  <si>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</si>
  <si>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</si>
  <si>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</si>
  <si>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</si>
  <si>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</si>
  <si>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</si>
  <si>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</si>
  <si>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</si>
  <si>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</si>
  <si>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</si>
  <si>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</si>
  <si>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</si>
  <si>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</si>
  <si>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</si>
  <si>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</si>
  <si>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</si>
  <si>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</si>
  <si>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</si>
  <si>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</si>
  <si>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</si>
  <si>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</si>
  <si>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</si>
  <si>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</si>
  <si>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</si>
  <si>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</si>
  <si>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</si>
  <si>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</si>
  <si>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</si>
  <si>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</si>
  <si>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</si>
  <si>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</si>
  <si>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</si>
  <si>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</si>
  <si>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</si>
  <si>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</si>
  <si>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</si>
  <si>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</si>
  <si>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</si>
  <si>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</si>
  <si>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</si>
  <si>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</si>
  <si>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</si>
  <si>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</si>
  <si>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</si>
  <si>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</si>
  <si>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</si>
  <si>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</si>
  <si>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</si>
  <si>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</si>
  <si>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</si>
  <si>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</si>
  <si>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</si>
  <si>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</si>
  <si>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</si>
  <si>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</si>
  <si>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</si>
  <si>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</si>
  <si>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</si>
  <si>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</si>
  <si>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</si>
  <si>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</si>
  <si>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</si>
  <si>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</si>
  <si>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</si>
  <si>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</si>
  <si>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</si>
  <si>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</si>
  <si>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</si>
  <si>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</si>
  <si>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</si>
  <si>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</si>
  <si>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</si>
  <si>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</si>
  <si>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</si>
  <si>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</si>
  <si>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</si>
  <si>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</si>
  <si>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</si>
  <si>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</si>
  <si>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</si>
  <si>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</si>
  <si>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</si>
  <si>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</si>
  <si>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</si>
  <si>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</si>
  <si>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</si>
  <si>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</si>
  <si>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</si>
  <si>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</si>
  <si>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</si>
  <si>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</si>
  <si>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</si>
  <si>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</si>
  <si>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</si>
  <si>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</si>
  <si>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</si>
  <si>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</si>
  <si>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</si>
  <si>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</si>
  <si>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</si>
  <si>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</si>
  <si>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</si>
  <si>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</si>
  <si>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</si>
  <si>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</si>
  <si>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</si>
  <si>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</si>
  <si>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</si>
  <si>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</si>
  <si>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</si>
  <si>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</si>
  <si>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</si>
  <si>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</si>
  <si>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</si>
  <si>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</si>
  <si>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</si>
  <si>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</si>
  <si>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</si>
  <si>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</si>
  <si>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</si>
  <si>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</si>
  <si>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</si>
  <si>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</si>
  <si>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</si>
  <si>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</si>
  <si>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</si>
  <si>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</si>
  <si>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</si>
  <si>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</si>
  <si>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</si>
  <si>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</si>
  <si>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</si>
  <si>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</si>
  <si>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</si>
  <si>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</si>
  <si>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</si>
  <si>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</si>
  <si>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</si>
  <si>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</si>
  <si>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</si>
  <si>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</si>
  <si>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</si>
  <si>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</si>
  <si>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</si>
  <si>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</si>
  <si>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</si>
  <si>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</si>
  <si>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</si>
  <si>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</si>
  <si>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</si>
  <si>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</si>
  <si>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</si>
  <si>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</si>
  <si>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</si>
  <si>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</si>
  <si>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</si>
  <si>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</si>
  <si>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</si>
  <si>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</si>
  <si>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</si>
  <si>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</si>
  <si>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</si>
  <si>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</si>
  <si>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</si>
  <si>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</si>
  <si>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</si>
  <si>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</si>
  <si>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</si>
  <si>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</si>
  <si>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</si>
  <si>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</si>
  <si>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</si>
  <si>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</si>
  <si>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</si>
  <si>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</si>
  <si>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</si>
  <si>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</si>
  <si>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</si>
  <si>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</si>
  <si>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</si>
  <si>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</si>
  <si>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</si>
  <si>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</si>
  <si>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</si>
  <si>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</si>
  <si>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</si>
  <si>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</si>
  <si>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</si>
  <si>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</si>
  <si>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</si>
  <si>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</si>
  <si>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</si>
  <si>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</si>
  <si>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</si>
  <si>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</si>
  <si>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</si>
  <si>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</si>
  <si>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</si>
  <si>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</si>
  <si>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</si>
  <si>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</si>
  <si>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</si>
  <si>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</si>
  <si>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</si>
  <si>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</si>
  <si>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</si>
  <si>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</si>
  <si>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</si>
  <si>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</si>
  <si>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</si>
  <si>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</si>
  <si>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</si>
  <si>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</si>
  <si>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</si>
  <si>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</si>
  <si>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</si>
  <si>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</si>
  <si>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</si>
  <si>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</si>
  <si>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</si>
  <si>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</si>
  <si>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</si>
  <si>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</si>
  <si>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</si>
  <si>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</si>
  <si>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</si>
  <si>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</si>
  <si>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</si>
  <si>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</si>
  <si>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</si>
  <si>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</si>
  <si>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</si>
  <si>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</si>
  <si>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</si>
  <si>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</si>
  <si>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</si>
  <si>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</si>
  <si>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</si>
  <si>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</si>
  <si>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</si>
  <si>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</si>
  <si>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</si>
  <si>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</si>
  <si>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</si>
  <si>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</si>
  <si>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</si>
  <si>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</si>
  <si>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</si>
  <si>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</si>
  <si>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</si>
  <si>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</si>
  <si>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</si>
  <si>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</si>
  <si>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</si>
  <si>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</si>
  <si>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</si>
  <si>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</si>
  <si>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</si>
  <si>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</si>
  <si>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</si>
  <si>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</si>
  <si>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</si>
  <si>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</si>
  <si>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</si>
  <si>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</si>
  <si>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</si>
  <si>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</si>
  <si>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</si>
  <si>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</si>
  <si>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</si>
  <si>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</si>
  <si>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</si>
  <si>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</si>
  <si>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</si>
  <si>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</si>
  <si>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</si>
  <si>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</si>
  <si>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</si>
  <si>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</si>
  <si>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</si>
  <si>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POBLACION NO AFILIADA OBTENIDA DEL CRUCE DE LA BASE DE DATOS SISBEN III CON BDUA DIC/11</t>
  </si>
  <si>
    <t>CARTAGENA DEL CHAIRA</t>
  </si>
  <si>
    <t xml:space="preserve">TOTAL AFILIADOS  BDUA (31/12/2011) SUBSIDIO PLENO-INCLUYE DESPLAZADOS </t>
  </si>
  <si>
    <t>UNIDAD DE PAGO POR CAPITACION</t>
  </si>
  <si>
    <t>COSTO TOTAL  ESTIMADO            ENERO -DICIEMBRE DE 2012</t>
  </si>
  <si>
    <t>RECURSOS  ESTIMADOS POR FUENTE DE  FINANCIACION PARA LA VIGENCIA ENERO-DICIEMBRE 2012</t>
  </si>
  <si>
    <t>TIPO DE MUNICIPIO</t>
  </si>
  <si>
    <t>Normal</t>
  </si>
  <si>
    <t>Conurbado</t>
  </si>
  <si>
    <t>Especial</t>
  </si>
  <si>
    <t>Conurbado 2</t>
  </si>
  <si>
    <t xml:space="preserve"> SGP ONCE DOCEAVAS 2012-CORTE ENERO 31/2012  CONPES 148</t>
  </si>
  <si>
    <t>SGP ULTIMA DOCEAVA 2011- CONPES 145</t>
  </si>
  <si>
    <t xml:space="preserve">RECURSOS ART 217 L100/93 ADMINISTRAN DIRECTAMENTE LAS CCF </t>
  </si>
  <si>
    <t xml:space="preserve">FOSYGA Y PGN  ENERO-DICIEMBRE 2012 </t>
  </si>
  <si>
    <t>AFILIADOS EN BDUA</t>
  </si>
  <si>
    <t xml:space="preserve">TOTAL AFILIADOS  BDUA (30/04/2012) SUBSIDIO PLENO-INCLUYE DESPLAZADOS </t>
  </si>
  <si>
    <t>UPC - PLENA               (Acuerdo 32/2012)                   (Julio - Diciembre de 2012)</t>
  </si>
  <si>
    <t>UPC - PLENA               (Acuerdo 30/2011)                   (Enero - junio de 2012)</t>
  </si>
  <si>
    <t>RECURSOS APLICACIÓN CONPES 151 -  2012 -Municipios</t>
  </si>
  <si>
    <t>RECURSOS APLICACIÓN CONPES 151 -  2012 -Departamentos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</si>
  <si>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</si>
  <si>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</si>
  <si>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</si>
  <si>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</si>
  <si>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 xml:space="preserve">COFINANCIACIÓN  FOSYGA  Y PGN ENERO - DICIEMBRE 2012 Recursos sujetos a modificación por expedición de Decreto reglamentario por parte del Ministerio de Hacienda y Crédito Público en el marco de las recomendaciones establecidas en el CONPES 151 </t>
  </si>
  <si>
    <r>
      <t xml:space="preserve"> TOTAL RECURSOS ESFUERZO PROPIO </t>
    </r>
    <r>
      <rPr>
        <b/>
        <sz val="8"/>
        <color indexed="10"/>
        <rFont val="Arial"/>
        <family val="2"/>
      </rPr>
      <t xml:space="preserve">DEPARTAMENTO </t>
    </r>
    <r>
      <rPr>
        <b/>
        <sz val="8"/>
        <color indexed="8"/>
        <rFont val="Arial"/>
        <family val="2"/>
      </rPr>
      <t xml:space="preserve"> </t>
    </r>
  </si>
  <si>
    <r>
      <t xml:space="preserve">ESTIMADO RECURSOS ESFUERZO PROPIO </t>
    </r>
    <r>
      <rPr>
        <b/>
        <sz val="8"/>
        <color indexed="10"/>
        <rFont val="Arial"/>
        <family val="2"/>
      </rPr>
      <t>MUNICIPIO</t>
    </r>
    <r>
      <rPr>
        <b/>
        <sz val="8"/>
        <color indexed="8"/>
        <rFont val="Arial"/>
        <family val="2"/>
      </rPr>
      <t xml:space="preserve"> </t>
    </r>
  </si>
  <si>
    <t>COMFAMA</t>
  </si>
  <si>
    <t>COMFAMIL. CARTAGENA</t>
  </si>
  <si>
    <t>COMFABOY</t>
  </si>
  <si>
    <t>COMFACOR - CORDOBA</t>
  </si>
  <si>
    <t>CAFAM</t>
  </si>
  <si>
    <t>C.C.F. GUAJIRA</t>
  </si>
  <si>
    <t>COMFAMILIAR DEL HUILA</t>
  </si>
  <si>
    <t>COMFAMILIAR NARIÑO</t>
  </si>
  <si>
    <t>COMFASUCRE</t>
  </si>
  <si>
    <t>COMFENALCO TOLIMA</t>
  </si>
  <si>
    <t>COMFANORTE</t>
  </si>
  <si>
    <t>COMFAORIENTE</t>
  </si>
  <si>
    <t>COMFACUNDI</t>
  </si>
  <si>
    <t>CAJACOPI B/QUILLA</t>
  </si>
  <si>
    <t>COLSUBSIDIO</t>
  </si>
  <si>
    <t>TOTAL</t>
  </si>
  <si>
    <t>CCF002</t>
  </si>
  <si>
    <t>CCF007</t>
  </si>
  <si>
    <t>CCF009</t>
  </si>
  <si>
    <t>CCF015</t>
  </si>
  <si>
    <t>CCF018</t>
  </si>
  <si>
    <t>CCF023</t>
  </si>
  <si>
    <t>CCF024</t>
  </si>
  <si>
    <t>CCF027</t>
  </si>
  <si>
    <t>CCF033</t>
  </si>
  <si>
    <t>CCF037</t>
  </si>
  <si>
    <t>CCF045</t>
  </si>
  <si>
    <t>CCF049</t>
  </si>
  <si>
    <t>CCF053</t>
  </si>
  <si>
    <t>CCF055</t>
  </si>
  <si>
    <t>CCF101</t>
  </si>
  <si>
    <t>DIST. FINAL</t>
  </si>
  <si>
    <t xml:space="preserve">DISTRIBUCIÓN CAJAS DE COMPENSACIÓN FAMILIAR QUE ADMINISTRAN </t>
  </si>
  <si>
    <t>CORTE</t>
  </si>
  <si>
    <t>CÓDIGO DANE</t>
  </si>
  <si>
    <t xml:space="preserve">NOMBRE DEL DEPARTAMENTO </t>
  </si>
  <si>
    <t>La ejecución de estos recursos dependerá de la afiliación de la PPNA y en ningún caso constituye una obligación por parte del FOSYGA. En tal sentido al cierre de la vigencia fiscal las entidades territoriales deberán ajustar el monto apropiado y  ejecución de acuerdo con la liquidación mensual de afiliados (LMA)</t>
  </si>
  <si>
    <t xml:space="preserve">CAJICA </t>
  </si>
  <si>
    <t xml:space="preserve">CHIA </t>
  </si>
  <si>
    <t xml:space="preserve">CUCUNUBA </t>
  </si>
  <si>
    <t xml:space="preserve">PACHO </t>
  </si>
  <si>
    <t xml:space="preserve">TIBACUY </t>
  </si>
  <si>
    <t>SEPTIEMBRE DE 2012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</si>
</sst>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22">
    <xf numFmtId="0" fontId="0" fillId="0" borderId="0"/>
    <xf numFmtId="170" fontId="40" fillId="0" borderId="0">
      <protection locked="0"/>
    </xf>
    <xf numFmtId="0" fontId="5" fillId="2" borderId="0" applyNumberFormat="0" applyBorder="0" applyAlignment="0" applyProtection="0"/>
    <xf numFmtId="0" fontId="3" fillId="2" borderId="0" applyNumberFormat="0" applyBorder="0" applyAlignment="0" applyProtection="0"/>
    <xf numFmtId="0" fontId="5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4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9" borderId="0" applyNumberFormat="0" applyBorder="0" applyAlignment="0" applyProtection="0"/>
    <xf numFmtId="0" fontId="3" fillId="9" borderId="0" applyNumberFormat="0" applyBorder="0" applyAlignment="0" applyProtection="0"/>
    <xf numFmtId="0" fontId="5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42" fillId="23" borderId="1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3" applyNumberFormat="0" applyFill="0" applyAlignment="0" applyProtection="0"/>
    <xf numFmtId="0" fontId="19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13" fillId="7" borderId="1" applyNumberFormat="0" applyAlignment="0" applyProtection="0"/>
    <xf numFmtId="0" fontId="13" fillId="13" borderId="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2" fillId="0" borderId="7" applyNumberFormat="0" applyFill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" fillId="0" borderId="0"/>
    <xf numFmtId="0" fontId="49" fillId="0" borderId="0"/>
    <xf numFmtId="0" fontId="4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5" fillId="0" borderId="0"/>
    <xf numFmtId="0" fontId="3" fillId="0" borderId="0"/>
    <xf numFmtId="0" fontId="38" fillId="10" borderId="8" applyNumberFormat="0" applyFont="0" applyAlignment="0" applyProtection="0"/>
    <xf numFmtId="0" fontId="4" fillId="10" borderId="8" applyNumberFormat="0" applyFont="0" applyAlignment="0" applyProtection="0"/>
    <xf numFmtId="0" fontId="18" fillId="22" borderId="9" applyNumberFormat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22" borderId="9" applyNumberFormat="0" applyAlignment="0" applyProtection="0"/>
    <xf numFmtId="0" fontId="18" fillId="23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45" fillId="0" borderId="10" applyNumberFormat="0" applyFill="0" applyAlignment="0" applyProtection="0"/>
    <xf numFmtId="0" fontId="16" fillId="0" borderId="6" applyNumberFormat="0" applyFill="0" applyAlignment="0" applyProtection="0"/>
    <xf numFmtId="0" fontId="46" fillId="0" borderId="11" applyNumberFormat="0" applyFill="0" applyAlignment="0" applyProtection="0"/>
    <xf numFmtId="0" fontId="12" fillId="0" borderId="7" applyNumberFormat="0" applyFill="0" applyAlignment="0" applyProtection="0"/>
    <xf numFmtId="0" fontId="43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10" fillId="24" borderId="2" applyNumberFormat="0" applyAlignment="0" applyProtection="0"/>
    <xf numFmtId="0" fontId="8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1" fillId="0" borderId="3" applyNumberFormat="0" applyFill="0" applyAlignment="0" applyProtection="0"/>
    <xf numFmtId="0" fontId="3" fillId="10" borderId="8" applyNumberFormat="0" applyFont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23" fillId="0" borderId="0" xfId="183" applyFont="1" applyFill="1" applyBorder="1" applyAlignment="1">
      <alignment horizontal="center" vertical="center"/>
    </xf>
    <xf numFmtId="166" fontId="23" fillId="0" borderId="0" xfId="157" applyFont="1" applyFill="1" applyBorder="1" applyAlignment="1">
      <alignment horizontal="center" vertical="center"/>
    </xf>
    <xf numFmtId="167" fontId="23" fillId="0" borderId="0" xfId="183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9" fillId="0" borderId="0" xfId="0" applyFont="1"/>
    <xf numFmtId="0" fontId="30" fillId="0" borderId="15" xfId="183" applyFont="1" applyFill="1" applyBorder="1"/>
    <xf numFmtId="0" fontId="30" fillId="0" borderId="0" xfId="183" applyFont="1" applyFill="1" applyBorder="1"/>
    <xf numFmtId="168" fontId="30" fillId="0" borderId="0" xfId="113" applyNumberFormat="1" applyFont="1" applyFill="1" applyBorder="1"/>
    <xf numFmtId="168" fontId="0" fillId="0" borderId="0" xfId="0" applyNumberFormat="1"/>
    <xf numFmtId="166" fontId="30" fillId="0" borderId="0" xfId="157" applyFont="1" applyFill="1" applyBorder="1"/>
    <xf numFmtId="165" fontId="24" fillId="0" borderId="0" xfId="113" applyNumberFormat="1" applyFont="1" applyFill="1" applyBorder="1" applyAlignment="1">
      <alignment horizontal="center" vertical="center" wrapText="1"/>
    </xf>
    <xf numFmtId="43" fontId="31" fillId="0" borderId="0" xfId="0" applyNumberFormat="1" applyFont="1" applyBorder="1"/>
    <xf numFmtId="0" fontId="0" fillId="0" borderId="0" xfId="0" applyBorder="1"/>
    <xf numFmtId="43" fontId="31" fillId="0" borderId="0" xfId="0" applyNumberFormat="1" applyFont="1" applyFill="1" applyBorder="1"/>
    <xf numFmtId="164" fontId="0" fillId="0" borderId="0" xfId="0" applyNumberFormat="1"/>
    <xf numFmtId="165" fontId="24" fillId="0" borderId="0" xfId="113" applyFont="1" applyFill="1" applyBorder="1" applyAlignment="1">
      <alignment horizontal="center" vertical="center" wrapText="1"/>
    </xf>
    <xf numFmtId="168" fontId="33" fillId="0" borderId="0" xfId="113" applyNumberFormat="1" applyFont="1" applyFill="1" applyBorder="1"/>
    <xf numFmtId="0" fontId="33" fillId="27" borderId="15" xfId="183" applyFont="1" applyFill="1" applyBorder="1" applyAlignment="1">
      <alignment horizontal="center" vertical="center" wrapText="1"/>
    </xf>
    <xf numFmtId="0" fontId="0" fillId="0" borderId="0" xfId="0" applyFill="1"/>
    <xf numFmtId="43" fontId="31" fillId="0" borderId="16" xfId="0" applyNumberFormat="1" applyFont="1" applyFill="1" applyBorder="1"/>
    <xf numFmtId="166" fontId="27" fillId="0" borderId="0" xfId="157" applyFont="1" applyFill="1" applyBorder="1" applyAlignment="1">
      <alignment horizontal="center" vertical="center" wrapText="1"/>
    </xf>
    <xf numFmtId="168" fontId="0" fillId="0" borderId="0" xfId="113" applyNumberFormat="1" applyFont="1"/>
    <xf numFmtId="168" fontId="31" fillId="0" borderId="16" xfId="113" applyNumberFormat="1" applyFont="1" applyBorder="1"/>
    <xf numFmtId="164" fontId="29" fillId="0" borderId="15" xfId="0" applyNumberFormat="1" applyFont="1" applyFill="1" applyBorder="1"/>
    <xf numFmtId="164" fontId="29" fillId="0" borderId="15" xfId="0" applyNumberFormat="1" applyFont="1" applyBorder="1"/>
    <xf numFmtId="165" fontId="27" fillId="0" borderId="0" xfId="113" applyNumberFormat="1" applyFont="1" applyFill="1" applyBorder="1" applyAlignment="1">
      <alignment horizontal="center" vertical="center" wrapText="1"/>
    </xf>
    <xf numFmtId="168" fontId="24" fillId="0" borderId="0" xfId="113" applyNumberFormat="1" applyFont="1" applyFill="1" applyBorder="1" applyAlignment="1">
      <alignment horizontal="center" vertical="center" wrapText="1"/>
    </xf>
    <xf numFmtId="165" fontId="23" fillId="0" borderId="0" xfId="113" applyFont="1" applyFill="1" applyBorder="1" applyAlignment="1">
      <alignment horizontal="center" vertical="center"/>
    </xf>
    <xf numFmtId="0" fontId="23" fillId="0" borderId="0" xfId="184" applyFont="1" applyFill="1" applyBorder="1" applyAlignment="1">
      <alignment horizontal="center" vertical="center"/>
    </xf>
    <xf numFmtId="0" fontId="30" fillId="0" borderId="15" xfId="184" applyFont="1" applyFill="1" applyBorder="1"/>
    <xf numFmtId="0" fontId="29" fillId="0" borderId="0" xfId="183" applyFont="1" applyFill="1" applyBorder="1" applyAlignment="1">
      <alignment horizontal="left" vertical="center"/>
    </xf>
    <xf numFmtId="168" fontId="0" fillId="0" borderId="0" xfId="0" applyNumberFormat="1" applyFill="1"/>
    <xf numFmtId="0" fontId="30" fillId="0" borderId="16" xfId="183" applyFont="1" applyFill="1" applyBorder="1"/>
    <xf numFmtId="168" fontId="27" fillId="27" borderId="20" xfId="113" applyNumberFormat="1" applyFont="1" applyFill="1" applyBorder="1" applyAlignment="1">
      <alignment horizontal="center" vertical="center" wrapText="1"/>
    </xf>
    <xf numFmtId="43" fontId="24" fillId="0" borderId="0" xfId="183" applyNumberFormat="1" applyFont="1" applyFill="1" applyBorder="1" applyAlignment="1">
      <alignment horizontal="center" vertical="center" wrapText="1"/>
    </xf>
    <xf numFmtId="168" fontId="31" fillId="0" borderId="16" xfId="113" applyNumberFormat="1" applyFont="1" applyFill="1" applyBorder="1"/>
    <xf numFmtId="0" fontId="30" fillId="0" borderId="0" xfId="184" applyFont="1" applyFill="1" applyBorder="1"/>
    <xf numFmtId="0" fontId="27" fillId="0" borderId="0" xfId="183" applyFont="1" applyFill="1" applyBorder="1"/>
    <xf numFmtId="168" fontId="39" fillId="0" borderId="0" xfId="0" applyNumberFormat="1" applyFont="1"/>
    <xf numFmtId="0" fontId="39" fillId="0" borderId="0" xfId="0" applyFont="1"/>
    <xf numFmtId="0" fontId="30" fillId="31" borderId="15" xfId="183" applyFont="1" applyFill="1" applyBorder="1"/>
    <xf numFmtId="0" fontId="29" fillId="31" borderId="15" xfId="183" applyFont="1" applyFill="1" applyBorder="1"/>
    <xf numFmtId="168" fontId="33" fillId="32" borderId="0" xfId="113" applyNumberFormat="1" applyFont="1" applyFill="1" applyBorder="1"/>
    <xf numFmtId="10" fontId="33" fillId="0" borderId="0" xfId="188" applyNumberFormat="1" applyFont="1" applyFill="1" applyBorder="1"/>
    <xf numFmtId="168" fontId="33" fillId="27" borderId="31" xfId="113" applyNumberFormat="1" applyFont="1" applyFill="1" applyBorder="1" applyAlignment="1">
      <alignment horizontal="center" vertical="center" wrapText="1"/>
    </xf>
    <xf numFmtId="168" fontId="32" fillId="27" borderId="32" xfId="113" applyNumberFormat="1" applyFont="1" applyFill="1" applyBorder="1" applyAlignment="1">
      <alignment horizontal="center" vertical="center" wrapText="1"/>
    </xf>
    <xf numFmtId="166" fontId="30" fillId="0" borderId="27" xfId="157" applyFont="1" applyFill="1" applyBorder="1"/>
    <xf numFmtId="166" fontId="30" fillId="0" borderId="30" xfId="157" applyFont="1" applyFill="1" applyBorder="1"/>
    <xf numFmtId="166" fontId="30" fillId="0" borderId="17" xfId="157" applyFont="1" applyFill="1" applyBorder="1"/>
    <xf numFmtId="166" fontId="30" fillId="0" borderId="34" xfId="157" applyFont="1" applyFill="1" applyBorder="1"/>
    <xf numFmtId="168" fontId="33" fillId="32" borderId="22" xfId="113" applyNumberFormat="1" applyFont="1" applyFill="1" applyBorder="1"/>
    <xf numFmtId="168" fontId="30" fillId="0" borderId="33" xfId="113" applyNumberFormat="1" applyFont="1" applyFill="1" applyBorder="1"/>
    <xf numFmtId="168" fontId="30" fillId="0" borderId="35" xfId="113" applyNumberFormat="1" applyFont="1" applyFill="1" applyBorder="1"/>
    <xf numFmtId="168" fontId="30" fillId="0" borderId="26" xfId="113" applyNumberFormat="1" applyFont="1" applyFill="1" applyBorder="1"/>
    <xf numFmtId="168" fontId="33" fillId="32" borderId="28" xfId="113" applyNumberFormat="1" applyFont="1" applyFill="1" applyBorder="1"/>
    <xf numFmtId="168" fontId="33" fillId="32" borderId="30" xfId="113" applyNumberFormat="1" applyFont="1" applyFill="1" applyBorder="1"/>
    <xf numFmtId="168" fontId="32" fillId="0" borderId="32" xfId="113" applyNumberFormat="1" applyFont="1" applyFill="1" applyBorder="1" applyAlignment="1">
      <alignment horizontal="center" vertical="center" wrapText="1"/>
    </xf>
    <xf numFmtId="0" fontId="30" fillId="0" borderId="16" xfId="184" applyFont="1" applyFill="1" applyBorder="1"/>
    <xf numFmtId="166" fontId="30" fillId="0" borderId="22" xfId="157" applyFont="1" applyFill="1" applyBorder="1"/>
    <xf numFmtId="166" fontId="30" fillId="0" borderId="35" xfId="157" applyFont="1" applyFill="1" applyBorder="1"/>
    <xf numFmtId="166" fontId="27" fillId="28" borderId="36" xfId="157" applyFont="1" applyFill="1" applyBorder="1" applyAlignment="1">
      <alignment horizontal="center" vertical="center" wrapText="1"/>
    </xf>
    <xf numFmtId="166" fontId="27" fillId="28" borderId="24" xfId="157" applyFont="1" applyFill="1" applyBorder="1" applyAlignment="1">
      <alignment horizontal="center" vertical="center" wrapText="1"/>
    </xf>
    <xf numFmtId="0" fontId="24" fillId="0" borderId="25" xfId="183" applyFont="1" applyFill="1" applyBorder="1" applyAlignment="1">
      <alignment horizontal="center" vertical="center" wrapText="1"/>
    </xf>
    <xf numFmtId="0" fontId="33" fillId="27" borderId="26" xfId="183" applyFont="1" applyFill="1" applyBorder="1" applyAlignment="1">
      <alignment horizontal="center" vertical="center" wrapText="1"/>
    </xf>
    <xf numFmtId="43" fontId="31" fillId="0" borderId="26" xfId="0" applyNumberFormat="1" applyFont="1" applyBorder="1"/>
    <xf numFmtId="43" fontId="31" fillId="0" borderId="26" xfId="0" applyNumberFormat="1" applyFont="1" applyFill="1" applyBorder="1"/>
    <xf numFmtId="168" fontId="33" fillId="32" borderId="29" xfId="113" applyNumberFormat="1" applyFont="1" applyFill="1" applyBorder="1"/>
    <xf numFmtId="43" fontId="28" fillId="32" borderId="29" xfId="0" applyNumberFormat="1" applyFont="1" applyFill="1" applyBorder="1"/>
    <xf numFmtId="0" fontId="33" fillId="0" borderId="0" xfId="183" applyFont="1" applyFill="1" applyBorder="1" applyAlignment="1">
      <alignment horizontal="center" vertical="center" wrapText="1"/>
    </xf>
    <xf numFmtId="168" fontId="27" fillId="33" borderId="19" xfId="113" applyNumberFormat="1" applyFont="1" applyFill="1" applyBorder="1" applyAlignment="1">
      <alignment horizontal="center" vertical="center" wrapText="1"/>
    </xf>
    <xf numFmtId="168" fontId="27" fillId="33" borderId="21" xfId="113" applyNumberFormat="1" applyFont="1" applyFill="1" applyBorder="1" applyAlignment="1">
      <alignment horizontal="center" vertical="center" wrapText="1"/>
    </xf>
    <xf numFmtId="168" fontId="27" fillId="27" borderId="26" xfId="113" applyNumberFormat="1" applyFont="1" applyFill="1" applyBorder="1" applyAlignment="1">
      <alignment horizontal="center" vertical="center" wrapText="1"/>
    </xf>
    <xf numFmtId="168" fontId="27" fillId="27" borderId="27" xfId="113" applyNumberFormat="1" applyFont="1" applyFill="1" applyBorder="1" applyAlignment="1">
      <alignment horizontal="center" vertical="center" wrapText="1"/>
    </xf>
    <xf numFmtId="43" fontId="31" fillId="0" borderId="32" xfId="0" applyNumberFormat="1" applyFont="1" applyBorder="1"/>
    <xf numFmtId="168" fontId="22" fillId="0" borderId="16" xfId="113" applyNumberFormat="1" applyFont="1" applyBorder="1"/>
    <xf numFmtId="43" fontId="48" fillId="32" borderId="37" xfId="0" applyNumberFormat="1" applyFont="1" applyFill="1" applyBorder="1"/>
    <xf numFmtId="43" fontId="31" fillId="0" borderId="38" xfId="0" applyNumberFormat="1" applyFont="1" applyBorder="1"/>
    <xf numFmtId="168" fontId="29" fillId="0" borderId="0" xfId="183" applyNumberFormat="1" applyFont="1" applyFill="1" applyBorder="1" applyAlignment="1">
      <alignment horizontal="left" vertical="center"/>
    </xf>
    <xf numFmtId="168" fontId="33" fillId="0" borderId="0" xfId="113" applyNumberFormat="1" applyFont="1" applyFill="1" applyBorder="1" applyAlignment="1">
      <alignment horizontal="center"/>
    </xf>
    <xf numFmtId="0" fontId="0" fillId="0" borderId="0" xfId="0" applyFill="1" applyBorder="1"/>
    <xf numFmtId="43" fontId="29" fillId="0" borderId="0" xfId="0" applyNumberFormat="1" applyFont="1" applyFill="1" applyBorder="1"/>
    <xf numFmtId="164" fontId="0" fillId="0" borderId="0" xfId="0" applyNumberFormat="1" applyFill="1" applyBorder="1"/>
    <xf numFmtId="165" fontId="24" fillId="0" borderId="37" xfId="113" applyFont="1" applyFill="1" applyBorder="1" applyAlignment="1">
      <alignment horizontal="center" vertical="center" wrapText="1"/>
    </xf>
    <xf numFmtId="173" fontId="29" fillId="0" borderId="32" xfId="0" applyNumberFormat="1" applyFont="1" applyFill="1" applyBorder="1"/>
    <xf numFmtId="173" fontId="29" fillId="0" borderId="38" xfId="0" applyNumberFormat="1" applyFont="1" applyFill="1" applyBorder="1"/>
    <xf numFmtId="9" fontId="29" fillId="0" borderId="0" xfId="188" applyFont="1" applyFill="1" applyBorder="1" applyAlignment="1">
      <alignment horizontal="left" vertical="center"/>
    </xf>
    <xf numFmtId="0" fontId="33" fillId="27" borderId="41" xfId="183" applyFont="1" applyFill="1" applyBorder="1" applyAlignment="1">
      <alignment horizontal="center" vertical="center" wrapText="1"/>
    </xf>
    <xf numFmtId="43" fontId="29" fillId="0" borderId="41" xfId="0" applyNumberFormat="1" applyFont="1" applyFill="1" applyBorder="1"/>
    <xf numFmtId="0" fontId="33" fillId="27" borderId="27" xfId="183" applyFont="1" applyFill="1" applyBorder="1" applyAlignment="1">
      <alignment horizontal="center" vertical="center" wrapText="1"/>
    </xf>
    <xf numFmtId="43" fontId="29" fillId="0" borderId="26" xfId="0" applyNumberFormat="1" applyFont="1" applyFill="1" applyBorder="1"/>
    <xf numFmtId="43" fontId="28" fillId="32" borderId="28" xfId="0" applyNumberFormat="1" applyFont="1" applyFill="1" applyBorder="1"/>
    <xf numFmtId="43" fontId="28" fillId="32" borderId="30" xfId="0" applyNumberFormat="1" applyFont="1" applyFill="1" applyBorder="1"/>
    <xf numFmtId="168" fontId="27" fillId="33" borderId="39" xfId="113" applyNumberFormat="1" applyFont="1" applyFill="1" applyBorder="1" applyAlignment="1">
      <alignment horizontal="center" vertical="center" wrapText="1"/>
    </xf>
    <xf numFmtId="0" fontId="25" fillId="33" borderId="31" xfId="184" applyFont="1" applyFill="1" applyBorder="1" applyAlignment="1">
      <alignment horizontal="center" vertical="center" wrapText="1"/>
    </xf>
    <xf numFmtId="0" fontId="27" fillId="0" borderId="15" xfId="183" applyFont="1" applyFill="1" applyBorder="1"/>
    <xf numFmtId="43" fontId="31" fillId="0" borderId="32" xfId="0" applyNumberFormat="1" applyFont="1" applyFill="1" applyBorder="1"/>
    <xf numFmtId="164" fontId="0" fillId="0" borderId="0" xfId="0" applyNumberFormat="1" applyFill="1"/>
    <xf numFmtId="0" fontId="30" fillId="34" borderId="15" xfId="183" applyFont="1" applyFill="1" applyBorder="1"/>
    <xf numFmtId="0" fontId="27" fillId="34" borderId="15" xfId="183" applyFont="1" applyFill="1" applyBorder="1"/>
    <xf numFmtId="165" fontId="24" fillId="0" borderId="46" xfId="113" applyFont="1" applyFill="1" applyBorder="1" applyAlignment="1">
      <alignment horizontal="center" vertical="center" wrapText="1"/>
    </xf>
    <xf numFmtId="165" fontId="24" fillId="0" borderId="47" xfId="113" applyFont="1" applyFill="1" applyBorder="1" applyAlignment="1">
      <alignment horizontal="center" vertical="center" wrapText="1"/>
    </xf>
    <xf numFmtId="165" fontId="24" fillId="0" borderId="39" xfId="113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168" fontId="27" fillId="27" borderId="19" xfId="113" applyNumberFormat="1" applyFont="1" applyFill="1" applyBorder="1" applyAlignment="1">
      <alignment vertical="center" wrapText="1"/>
    </xf>
    <xf numFmtId="0" fontId="25" fillId="29" borderId="19" xfId="184" applyFont="1" applyFill="1" applyBorder="1" applyAlignment="1">
      <alignment horizontal="center" vertical="center" wrapText="1"/>
    </xf>
    <xf numFmtId="0" fontId="25" fillId="29" borderId="21" xfId="184" applyFont="1" applyFill="1" applyBorder="1" applyAlignment="1">
      <alignment horizontal="center" vertical="center" wrapText="1"/>
    </xf>
    <xf numFmtId="0" fontId="33" fillId="32" borderId="15" xfId="183" applyFont="1" applyFill="1" applyBorder="1" applyAlignment="1">
      <alignment horizontal="center"/>
    </xf>
    <xf numFmtId="167" fontId="24" fillId="0" borderId="23" xfId="183" applyNumberFormat="1" applyFont="1" applyFill="1" applyBorder="1" applyAlignment="1">
      <alignment horizontal="center" vertical="center"/>
    </xf>
    <xf numFmtId="167" fontId="24" fillId="0" borderId="24" xfId="183" applyNumberFormat="1" applyFont="1" applyFill="1" applyBorder="1" applyAlignment="1">
      <alignment horizontal="center" vertical="center"/>
    </xf>
    <xf numFmtId="166" fontId="24" fillId="0" borderId="18" xfId="157" applyFont="1" applyFill="1" applyBorder="1" applyAlignment="1">
      <alignment horizontal="center" vertical="center"/>
    </xf>
    <xf numFmtId="166" fontId="24" fillId="0" borderId="24" xfId="157" applyFont="1" applyFill="1" applyBorder="1" applyAlignment="1">
      <alignment horizontal="center" vertical="center"/>
    </xf>
    <xf numFmtId="0" fontId="25" fillId="29" borderId="23" xfId="184" applyFont="1" applyFill="1" applyBorder="1" applyAlignment="1">
      <alignment horizontal="center" vertical="center"/>
    </xf>
    <xf numFmtId="0" fontId="25" fillId="29" borderId="18" xfId="184" applyFont="1" applyFill="1" applyBorder="1" applyAlignment="1">
      <alignment horizontal="center" vertical="center"/>
    </xf>
    <xf numFmtId="0" fontId="25" fillId="29" borderId="24" xfId="184" applyFont="1" applyFill="1" applyBorder="1" applyAlignment="1">
      <alignment horizontal="center" vertical="center"/>
    </xf>
    <xf numFmtId="165" fontId="24" fillId="0" borderId="42" xfId="113" applyFont="1" applyFill="1" applyBorder="1" applyAlignment="1">
      <alignment horizontal="center" vertical="center" wrapText="1"/>
    </xf>
    <xf numFmtId="165" fontId="24" fillId="0" borderId="40" xfId="113" applyFont="1" applyFill="1" applyBorder="1" applyAlignment="1">
      <alignment horizontal="center" vertical="center" wrapText="1"/>
    </xf>
    <xf numFmtId="0" fontId="51" fillId="0" borderId="42" xfId="0" applyFont="1" applyFill="1" applyBorder="1" applyAlignment="1">
      <alignment horizontal="center" vertical="center" wrapText="1"/>
    </xf>
    <xf numFmtId="0" fontId="51" fillId="0" borderId="40" xfId="0" applyFont="1" applyFill="1" applyBorder="1" applyAlignment="1">
      <alignment horizontal="center" vertical="center" wrapText="1"/>
    </xf>
    <xf numFmtId="0" fontId="1" fillId="0" borderId="0" xfId="220" applyFont="1"/>
    <xf numFmtId="4" fontId="1" fillId="0" borderId="0" xfId="220" applyNumberFormat="1" applyFont="1"/>
    <xf numFmtId="0" fontId="50" fillId="0" borderId="0" xfId="220" applyFont="1"/>
    <xf numFmtId="173" fontId="50" fillId="0" borderId="15" xfId="220" applyNumberFormat="1" applyFont="1" applyBorder="1"/>
    <xf numFmtId="0" fontId="50" fillId="0" borderId="41" xfId="220" applyFont="1" applyBorder="1" applyAlignment="1"/>
    <xf numFmtId="173" fontId="50" fillId="0" borderId="43" xfId="221" applyNumberFormat="1" applyFont="1" applyBorder="1"/>
    <xf numFmtId="0" fontId="50" fillId="0" borderId="15" xfId="220" applyFont="1" applyBorder="1" applyAlignment="1"/>
    <xf numFmtId="173" fontId="50" fillId="0" borderId="44" xfId="221" applyNumberFormat="1" applyFont="1" applyBorder="1"/>
    <xf numFmtId="173" fontId="50" fillId="0" borderId="15" xfId="221" applyNumberFormat="1" applyFont="1" applyBorder="1"/>
    <xf numFmtId="0" fontId="50" fillId="31" borderId="0" xfId="220" applyFont="1" applyFill="1" applyBorder="1" applyAlignment="1">
      <alignment vertical="center" wrapText="1"/>
    </xf>
    <xf numFmtId="0" fontId="50" fillId="30" borderId="15" xfId="220" applyFont="1" applyFill="1" applyBorder="1" applyAlignment="1">
      <alignment horizontal="center" vertical="center" wrapText="1"/>
    </xf>
    <xf numFmtId="0" fontId="50" fillId="30" borderId="15" xfId="220" applyFont="1" applyFill="1" applyBorder="1" applyAlignment="1">
      <alignment horizontal="center" vertical="center"/>
    </xf>
    <xf numFmtId="4" fontId="50" fillId="30" borderId="15" xfId="220" applyNumberFormat="1" applyFont="1" applyFill="1" applyBorder="1" applyAlignment="1">
      <alignment horizontal="center" vertical="center"/>
    </xf>
    <xf numFmtId="0" fontId="50" fillId="34" borderId="15" xfId="220" applyFont="1" applyFill="1" applyBorder="1" applyAlignment="1">
      <alignment vertical="center" wrapText="1"/>
    </xf>
    <xf numFmtId="0" fontId="1" fillId="0" borderId="15" xfId="220" applyNumberFormat="1" applyFont="1" applyBorder="1"/>
    <xf numFmtId="0" fontId="1" fillId="0" borderId="43" xfId="220" applyBorder="1"/>
    <xf numFmtId="0" fontId="1" fillId="0" borderId="45" xfId="220" applyBorder="1"/>
    <xf numFmtId="4" fontId="1" fillId="31" borderId="15" xfId="220" applyNumberFormat="1" applyFont="1" applyFill="1" applyBorder="1" applyAlignment="1">
      <alignment horizontal="right"/>
    </xf>
    <xf numFmtId="4" fontId="1" fillId="0" borderId="15" xfId="220" applyNumberFormat="1" applyFont="1" applyBorder="1" applyAlignment="1">
      <alignment horizontal="right"/>
    </xf>
    <xf numFmtId="4" fontId="50" fillId="0" borderId="15" xfId="220" applyNumberFormat="1" applyFont="1" applyBorder="1" applyAlignment="1">
      <alignment horizontal="right"/>
    </xf>
    <xf numFmtId="4" fontId="1" fillId="0" borderId="15" xfId="220" applyNumberFormat="1" applyFont="1" applyBorder="1"/>
    <xf numFmtId="0" fontId="1" fillId="34" borderId="45" xfId="220" applyFill="1" applyBorder="1"/>
    <xf numFmtId="0" fontId="0" fillId="34" borderId="15" xfId="0" applyFill="1" applyBorder="1"/>
    <xf numFmtId="0" fontId="1" fillId="0" borderId="43" xfId="220" applyFont="1" applyBorder="1"/>
    <xf numFmtId="0" fontId="0" fillId="34" borderId="45" xfId="0" applyFill="1" applyBorder="1" applyAlignment="1">
      <alignment horizontal="left"/>
    </xf>
    <xf numFmtId="0" fontId="1" fillId="0" borderId="15" xfId="220" applyFont="1" applyBorder="1"/>
    <xf numFmtId="0" fontId="4" fillId="34" borderId="45" xfId="0" applyFont="1" applyFill="1" applyBorder="1" applyAlignment="1">
      <alignment horizontal="left"/>
    </xf>
    <xf numFmtId="0" fontId="1" fillId="0" borderId="44" xfId="220" applyNumberFormat="1" applyFont="1" applyBorder="1"/>
    <xf numFmtId="4" fontId="1" fillId="31" borderId="44" xfId="220" applyNumberFormat="1" applyFont="1" applyFill="1" applyBorder="1" applyAlignment="1">
      <alignment horizontal="right"/>
    </xf>
    <xf numFmtId="4" fontId="1" fillId="0" borderId="44" xfId="220" applyNumberFormat="1" applyFont="1" applyBorder="1" applyAlignment="1">
      <alignment horizontal="right"/>
    </xf>
    <xf numFmtId="0" fontId="1" fillId="0" borderId="15" xfId="220" applyBorder="1"/>
    <xf numFmtId="4" fontId="50" fillId="0" borderId="15" xfId="220" applyNumberFormat="1" applyFont="1" applyBorder="1"/>
    <xf numFmtId="4" fontId="50" fillId="0" borderId="0" xfId="220" applyNumberFormat="1" applyFont="1" applyBorder="1" applyAlignment="1">
      <alignment horizontal="right"/>
    </xf>
  </cellXfs>
  <cellStyles count="222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210"/>
    <cellStyle name="Encabezado 4" xfId="84" builtinId="19" customBuiltin="1"/>
    <cellStyle name="Encabezado 4 2" xfId="85"/>
    <cellStyle name="Énfasis1" xfId="86" builtinId="29" customBuiltin="1"/>
    <cellStyle name="Énfasis1 2" xfId="87"/>
    <cellStyle name="Énfasis2" xfId="88" builtinId="33" customBuiltin="1"/>
    <cellStyle name="Énfasis2 2" xfId="89"/>
    <cellStyle name="Énfasis3" xfId="90" builtinId="37" customBuiltin="1"/>
    <cellStyle name="Énfasis3 2" xfId="91"/>
    <cellStyle name="Énfasis4" xfId="92" builtinId="41" customBuiltin="1"/>
    <cellStyle name="Énfasis4 2" xfId="93"/>
    <cellStyle name="Énfasis5" xfId="94" builtinId="45" customBuiltin="1"/>
    <cellStyle name="Énfasis5 2" xfId="95"/>
    <cellStyle name="Énfasis6" xfId="96" builtinId="49" customBuiltin="1"/>
    <cellStyle name="Énfasis6 2" xfId="97"/>
    <cellStyle name="Entrada" xfId="98" builtinId="20" customBuiltin="1"/>
    <cellStyle name="Entrada 2" xfId="99"/>
    <cellStyle name="Estilo 1" xfId="100"/>
    <cellStyle name="Estilo 1 2" xfId="101"/>
    <cellStyle name="Euro" xfId="102"/>
    <cellStyle name="Euro 2" xfId="103"/>
    <cellStyle name="Euro 2 2" xfId="104"/>
    <cellStyle name="Euro 2 3" xfId="105"/>
    <cellStyle name="Euro 3" xfId="106"/>
    <cellStyle name="Explanatory Text" xfId="107"/>
    <cellStyle name="Good" xfId="211"/>
    <cellStyle name="Heading 1" xfId="108"/>
    <cellStyle name="Heading 2" xfId="109"/>
    <cellStyle name="Heading 3" xfId="110"/>
    <cellStyle name="Heading 4" xfId="212"/>
    <cellStyle name="Incorrecto" xfId="111" builtinId="27" customBuiltin="1"/>
    <cellStyle name="Incorrecto 2" xfId="112"/>
    <cellStyle name="Input" xfId="213"/>
    <cellStyle name="Linked Cell" xfId="214"/>
    <cellStyle name="Millares" xfId="113" builtinId="3"/>
    <cellStyle name="Millares 10" xfId="114"/>
    <cellStyle name="Millares 16" xfId="115"/>
    <cellStyle name="Millares 17" xfId="116"/>
    <cellStyle name="Millares 18" xfId="117"/>
    <cellStyle name="Millares 19" xfId="118"/>
    <cellStyle name="Millares 2" xfId="119"/>
    <cellStyle name="Millares 2 10" xfId="120"/>
    <cellStyle name="Millares 2 11" xfId="121"/>
    <cellStyle name="Millares 2 12" xfId="122"/>
    <cellStyle name="Millares 2 2" xfId="123"/>
    <cellStyle name="Millares 2 2 2" xfId="124"/>
    <cellStyle name="Millares 2 3" xfId="125"/>
    <cellStyle name="Millares 2 4" xfId="126"/>
    <cellStyle name="Millares 2 5" xfId="127"/>
    <cellStyle name="Millares 2 6" xfId="128"/>
    <cellStyle name="Millares 2 7" xfId="129"/>
    <cellStyle name="Millares 2 8" xfId="130"/>
    <cellStyle name="Millares 2 9" xfId="131"/>
    <cellStyle name="Millares 20" xfId="132"/>
    <cellStyle name="Millares 21" xfId="133"/>
    <cellStyle name="Millares 22" xfId="134"/>
    <cellStyle name="Millares 23" xfId="135"/>
    <cellStyle name="Millares 24" xfId="136"/>
    <cellStyle name="Millares 25" xfId="137"/>
    <cellStyle name="Millares 26" xfId="138"/>
    <cellStyle name="Millares 27" xfId="139"/>
    <cellStyle name="Millares 28" xfId="140"/>
    <cellStyle name="Millares 29" xfId="141"/>
    <cellStyle name="Millares 3" xfId="142"/>
    <cellStyle name="Millares 3 2" xfId="143"/>
    <cellStyle name="Millares 3 3" xfId="144"/>
    <cellStyle name="Millares 3 4" xfId="145"/>
    <cellStyle name="Millares 30" xfId="146"/>
    <cellStyle name="Millares 31" xfId="147"/>
    <cellStyle name="Millares 4" xfId="148"/>
    <cellStyle name="Millares 4 2" xfId="149"/>
    <cellStyle name="Millares 4 3" xfId="150"/>
    <cellStyle name="Millares 5" xfId="151"/>
    <cellStyle name="Millares 5 2" xfId="152"/>
    <cellStyle name="Millares 5 3" xfId="153"/>
    <cellStyle name="Millares 6" xfId="219"/>
    <cellStyle name="Millares 6 2" xfId="221"/>
    <cellStyle name="Millares 7" xfId="154"/>
    <cellStyle name="Millares 8" xfId="155"/>
    <cellStyle name="Millares 9" xfId="156"/>
    <cellStyle name="Millares_detalle matriz de cofinanciaón con EP" xfId="157"/>
    <cellStyle name="Moneda 5" xfId="158"/>
    <cellStyle name="Neutral" xfId="159" builtinId="28" customBuiltin="1"/>
    <cellStyle name="Neutral 2" xfId="160"/>
    <cellStyle name="Normal" xfId="0" builtinId="0"/>
    <cellStyle name="Normal 12" xfId="161"/>
    <cellStyle name="Normal 2" xfId="162"/>
    <cellStyle name="Normal 2 2" xfId="163"/>
    <cellStyle name="Normal 2 2 2" xfId="164"/>
    <cellStyle name="Normal 2 3" xfId="165"/>
    <cellStyle name="Normal 2 4" xfId="166"/>
    <cellStyle name="Normal 2 5" xfId="167"/>
    <cellStyle name="Normal 3" xfId="168"/>
    <cellStyle name="Normal 3 2" xfId="169"/>
    <cellStyle name="Normal 4" xfId="170"/>
    <cellStyle name="Normal 4 10" xfId="171"/>
    <cellStyle name="Normal 4 2" xfId="172"/>
    <cellStyle name="Normal 4 3" xfId="173"/>
    <cellStyle name="Normal 4 4" xfId="174"/>
    <cellStyle name="Normal 4 5" xfId="175"/>
    <cellStyle name="Normal 4 6" xfId="176"/>
    <cellStyle name="Normal 4 7" xfId="177"/>
    <cellStyle name="Normal 4 8" xfId="178"/>
    <cellStyle name="Normal 4 9" xfId="179"/>
    <cellStyle name="Normal 5" xfId="180"/>
    <cellStyle name="Normal 6" xfId="181"/>
    <cellStyle name="Normal 7" xfId="182"/>
    <cellStyle name="Normal 8" xfId="218"/>
    <cellStyle name="Normal 8 2" xfId="220"/>
    <cellStyle name="Normal_detalle matriz de cofinanciaón con EP" xfId="183"/>
    <cellStyle name="Normal_detalle matriz de cofinanciaón con EP 2" xfId="184"/>
    <cellStyle name="Notas 2" xfId="185"/>
    <cellStyle name="Notas 2 2" xfId="186"/>
    <cellStyle name="Note" xfId="215"/>
    <cellStyle name="Output" xfId="187"/>
    <cellStyle name="Porcentaje 2" xfId="189"/>
    <cellStyle name="Porcentaje 3" xfId="190"/>
    <cellStyle name="Porcentual" xfId="188" builtinId="5"/>
    <cellStyle name="Porcentual 2" xfId="191"/>
    <cellStyle name="Porcentual 2 2" xfId="192"/>
    <cellStyle name="Porcentual 33" xfId="216"/>
    <cellStyle name="Salida" xfId="193" builtinId="21" customBuiltin="1"/>
    <cellStyle name="Salida 2" xfId="194"/>
    <cellStyle name="Texto de advertencia" xfId="195" builtinId="11" customBuiltin="1"/>
    <cellStyle name="Texto de advertencia 2" xfId="196"/>
    <cellStyle name="Texto explicativo" xfId="197" builtinId="53" customBuiltin="1"/>
    <cellStyle name="Texto explicativo 2" xfId="198"/>
    <cellStyle name="Title" xfId="199"/>
    <cellStyle name="Título" xfId="200" builtinId="15" customBuiltin="1"/>
    <cellStyle name="Título 1" xfId="201" builtinId="16" customBuiltin="1"/>
    <cellStyle name="Título 1 2" xfId="202"/>
    <cellStyle name="Título 2" xfId="203" builtinId="17" customBuiltin="1"/>
    <cellStyle name="Título 2 2" xfId="204"/>
    <cellStyle name="Título 3" xfId="205" builtinId="18" customBuiltin="1"/>
    <cellStyle name="Título 3 2" xfId="206"/>
    <cellStyle name="Título 4" xfId="207"/>
    <cellStyle name="Total" xfId="208" builtinId="25" customBuiltin="1"/>
    <cellStyle name="Total 2" xfId="209"/>
    <cellStyle name="Warning Text" xfId="2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15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5" sqref="E5"/>
    </sheetView>
  </sheetViews>
  <sheetFormatPr baseColWidth="10" defaultRowHeight="13.5"/>
  <cols>
    <col min="1" max="1" width="6.42578125" style="7" customWidth="1"/>
    <col min="2" max="2" width="13.5703125" style="7" customWidth="1"/>
    <col min="3" max="3" width="23" style="7" bestFit="1" customWidth="1"/>
    <col min="4" max="4" width="12.5703125" style="37" customWidth="1"/>
    <col min="5" max="6" width="18.5703125" style="8" customWidth="1"/>
    <col min="7" max="8" width="18.5703125" style="7" customWidth="1"/>
    <col min="9" max="9" width="4.5703125" style="7" customWidth="1"/>
    <col min="10" max="10" width="23" style="40" bestFit="1" customWidth="1"/>
    <col min="11" max="11" width="3.140625" style="13" customWidth="1"/>
    <col min="12" max="12" width="18.140625" customWidth="1"/>
    <col min="13" max="13" width="18.140625" style="22" customWidth="1"/>
    <col min="14" max="14" width="20.28515625" style="19" customWidth="1"/>
    <col min="15" max="15" width="19.140625" customWidth="1"/>
    <col min="16" max="16" width="21.5703125" customWidth="1"/>
    <col min="17" max="17" width="22.140625" customWidth="1"/>
    <col min="18" max="18" width="22" style="80" customWidth="1"/>
    <col min="19" max="19" width="22.42578125" style="80" customWidth="1"/>
    <col min="20" max="20" width="3.7109375" style="80" customWidth="1"/>
    <col min="21" max="21" width="20.7109375" style="80" customWidth="1"/>
    <col min="22" max="22" width="4.7109375" customWidth="1"/>
    <col min="23" max="23" width="27.7109375" customWidth="1"/>
    <col min="24" max="24" width="29.7109375" customWidth="1"/>
    <col min="26" max="26" width="11.85546875" bestFit="1" customWidth="1"/>
    <col min="27" max="27" width="19.140625" bestFit="1" customWidth="1"/>
  </cols>
  <sheetData>
    <row r="1" spans="1:27" ht="14.25" thickBot="1">
      <c r="A1" s="7">
        <v>1</v>
      </c>
      <c r="B1" s="7">
        <v>2</v>
      </c>
      <c r="C1" s="7">
        <v>3</v>
      </c>
      <c r="D1" s="7">
        <v>4</v>
      </c>
      <c r="E1" s="7">
        <v>5</v>
      </c>
      <c r="F1" s="7">
        <v>6</v>
      </c>
      <c r="G1" s="7">
        <v>7</v>
      </c>
      <c r="H1" s="7">
        <v>8</v>
      </c>
      <c r="I1" s="7">
        <v>9</v>
      </c>
      <c r="J1" s="7">
        <v>10</v>
      </c>
      <c r="K1" s="7">
        <v>11</v>
      </c>
      <c r="L1" s="7">
        <v>12</v>
      </c>
      <c r="M1" s="7">
        <v>13</v>
      </c>
      <c r="N1" s="7">
        <v>14</v>
      </c>
      <c r="O1" s="7">
        <v>15</v>
      </c>
      <c r="P1" s="7">
        <v>16</v>
      </c>
      <c r="Q1" s="7">
        <v>17</v>
      </c>
      <c r="R1" s="7">
        <v>18</v>
      </c>
      <c r="S1" s="7">
        <v>19</v>
      </c>
      <c r="T1" s="7">
        <v>20</v>
      </c>
      <c r="U1" s="7">
        <v>21</v>
      </c>
      <c r="V1" s="7">
        <v>22</v>
      </c>
      <c r="W1" s="7">
        <v>23</v>
      </c>
      <c r="X1" s="7">
        <v>24</v>
      </c>
    </row>
    <row r="2" spans="1:27" ht="27" customHeight="1" thickBot="1">
      <c r="D2" s="28"/>
      <c r="E2" s="7"/>
      <c r="F2" s="7"/>
      <c r="J2" s="38"/>
      <c r="K2" s="7"/>
      <c r="L2" s="113" t="s">
        <v>2165</v>
      </c>
      <c r="M2" s="114"/>
      <c r="N2" s="114"/>
      <c r="O2" s="114"/>
      <c r="P2" s="114"/>
      <c r="Q2" s="114"/>
      <c r="R2" s="114"/>
      <c r="S2" s="115"/>
      <c r="U2" s="94" t="s">
        <v>2181</v>
      </c>
      <c r="W2" s="106" t="s">
        <v>2182</v>
      </c>
      <c r="X2" s="107"/>
    </row>
    <row r="3" spans="1:27" s="4" customFormat="1" ht="72.75" customHeight="1" thickBot="1">
      <c r="A3" s="1"/>
      <c r="B3" s="3"/>
      <c r="C3" s="1"/>
      <c r="D3" s="29"/>
      <c r="E3" s="109" t="s">
        <v>2175</v>
      </c>
      <c r="F3" s="110"/>
      <c r="G3" s="111" t="s">
        <v>2163</v>
      </c>
      <c r="H3" s="112"/>
      <c r="I3" s="2"/>
      <c r="J3" s="11"/>
      <c r="K3" s="11"/>
      <c r="L3" s="63"/>
      <c r="M3" s="27"/>
      <c r="N3" s="35"/>
      <c r="O3" s="16"/>
      <c r="P3" s="16"/>
      <c r="Q3" s="16"/>
      <c r="R3" s="116" t="s">
        <v>2185</v>
      </c>
      <c r="S3" s="117"/>
      <c r="T3" s="16"/>
      <c r="U3" s="83"/>
      <c r="W3" s="118" t="s">
        <v>2224</v>
      </c>
      <c r="X3" s="119"/>
    </row>
    <row r="4" spans="1:27" s="4" customFormat="1" ht="18.75" customHeight="1" thickBot="1">
      <c r="A4" s="1"/>
      <c r="B4" s="3"/>
      <c r="C4" s="1"/>
      <c r="D4" s="1"/>
      <c r="E4" s="3"/>
      <c r="F4" s="1"/>
      <c r="G4" s="1"/>
      <c r="H4" s="3"/>
      <c r="I4" s="1"/>
      <c r="J4" s="1"/>
      <c r="K4" s="3"/>
      <c r="L4" s="1"/>
      <c r="M4" s="1"/>
      <c r="N4" s="3"/>
      <c r="O4" s="1"/>
      <c r="P4" s="1"/>
      <c r="Q4" s="16"/>
      <c r="R4" s="100"/>
      <c r="S4" s="101"/>
      <c r="T4" s="16"/>
      <c r="U4" s="102"/>
      <c r="W4" s="103"/>
      <c r="X4" s="104"/>
    </row>
    <row r="5" spans="1:27" s="5" customFormat="1" ht="51.75" thickBot="1">
      <c r="A5" s="105" t="s">
        <v>2159</v>
      </c>
      <c r="B5" s="34" t="s">
        <v>2158</v>
      </c>
      <c r="C5" s="34" t="s">
        <v>2157</v>
      </c>
      <c r="D5" s="34" t="s">
        <v>2166</v>
      </c>
      <c r="E5" s="70" t="s">
        <v>2162</v>
      </c>
      <c r="F5" s="71" t="s">
        <v>2176</v>
      </c>
      <c r="G5" s="61" t="s">
        <v>2178</v>
      </c>
      <c r="H5" s="62" t="s">
        <v>2177</v>
      </c>
      <c r="I5" s="21"/>
      <c r="J5" s="45" t="s">
        <v>2164</v>
      </c>
      <c r="K5" s="26"/>
      <c r="L5" s="64" t="s">
        <v>2172</v>
      </c>
      <c r="M5" s="18" t="s">
        <v>2171</v>
      </c>
      <c r="N5" s="18" t="s">
        <v>2173</v>
      </c>
      <c r="O5" s="18" t="s">
        <v>2187</v>
      </c>
      <c r="P5" s="18" t="s">
        <v>2186</v>
      </c>
      <c r="Q5" s="87" t="s">
        <v>2174</v>
      </c>
      <c r="R5" s="64" t="s">
        <v>2179</v>
      </c>
      <c r="S5" s="89" t="s">
        <v>2180</v>
      </c>
      <c r="T5" s="69"/>
      <c r="U5" s="93" t="s">
        <v>2160</v>
      </c>
      <c r="W5" s="72" t="s">
        <v>2183</v>
      </c>
      <c r="X5" s="73" t="s">
        <v>2184</v>
      </c>
    </row>
    <row r="6" spans="1:27">
      <c r="A6" s="33" t="s">
        <v>0</v>
      </c>
      <c r="B6" s="33" t="s">
        <v>1</v>
      </c>
      <c r="C6" s="33" t="s">
        <v>2108</v>
      </c>
      <c r="D6" s="58" t="s">
        <v>2168</v>
      </c>
      <c r="E6" s="52">
        <v>581390</v>
      </c>
      <c r="F6" s="53">
        <v>597884</v>
      </c>
      <c r="G6" s="59">
        <v>378763.2</v>
      </c>
      <c r="H6" s="60">
        <v>466192.8</v>
      </c>
      <c r="I6" s="10"/>
      <c r="J6" s="46">
        <f>ROUND(E6*(G6/12)*6+F6*(H6/12)*6,2)</f>
        <v>249469176441.60001</v>
      </c>
      <c r="K6" s="12"/>
      <c r="L6" s="65">
        <v>9454880204</v>
      </c>
      <c r="M6" s="75">
        <v>95511811085</v>
      </c>
      <c r="N6" s="20">
        <v>0</v>
      </c>
      <c r="O6" s="24">
        <v>44110297821</v>
      </c>
      <c r="P6" s="25">
        <v>53754410772.535355</v>
      </c>
      <c r="Q6" s="88">
        <f>ROUND((J6)-(L6+M6+N6+O6+P6+R6+S6),2)</f>
        <v>43377593583.400002</v>
      </c>
      <c r="R6" s="90">
        <v>0</v>
      </c>
      <c r="S6" s="90">
        <v>3260182975.6645994</v>
      </c>
      <c r="T6" s="81"/>
      <c r="U6" s="84">
        <v>166197</v>
      </c>
      <c r="W6" s="74">
        <f t="shared" ref="W6:W69" si="0">+U6*((G6/2)+(H6/2))</f>
        <v>70214576166</v>
      </c>
      <c r="X6" s="74">
        <f>+W6*0.25</f>
        <v>17553644041.5</v>
      </c>
      <c r="Z6" s="15"/>
      <c r="AA6" s="15"/>
    </row>
    <row r="7" spans="1:27">
      <c r="A7" s="6" t="s">
        <v>2</v>
      </c>
      <c r="B7" s="6" t="s">
        <v>1</v>
      </c>
      <c r="C7" s="6" t="s">
        <v>3</v>
      </c>
      <c r="D7" s="30" t="s">
        <v>2167</v>
      </c>
      <c r="E7" s="54">
        <v>14895</v>
      </c>
      <c r="F7" s="53">
        <v>14716</v>
      </c>
      <c r="G7" s="49">
        <v>352339.20000000001</v>
      </c>
      <c r="H7" s="47">
        <v>433666.8</v>
      </c>
      <c r="I7" s="10"/>
      <c r="J7" s="46">
        <f t="shared" ref="J7:J70" si="1">ROUND(E7*(G7/12)*6+F7*(H7/12)*6,2)</f>
        <v>5814966506.3999996</v>
      </c>
      <c r="K7" s="12"/>
      <c r="L7" s="65">
        <v>190721803</v>
      </c>
      <c r="M7" s="23">
        <v>2213692704</v>
      </c>
      <c r="N7" s="20">
        <v>562770331.67003489</v>
      </c>
      <c r="O7" s="24">
        <v>37426409</v>
      </c>
      <c r="P7" s="25">
        <v>913406642.13262212</v>
      </c>
      <c r="Q7" s="88">
        <f t="shared" ref="Q7:Q70" si="2">ROUND((J7)-(L7+M7+N7+O7+P7+R7+S7),2)</f>
        <v>1841550878.22</v>
      </c>
      <c r="R7" s="90">
        <v>0</v>
      </c>
      <c r="S7" s="90">
        <v>55397738.376126356</v>
      </c>
      <c r="T7" s="81"/>
      <c r="U7" s="84">
        <v>728</v>
      </c>
      <c r="W7" s="74">
        <f t="shared" si="0"/>
        <v>286106184</v>
      </c>
      <c r="X7" s="74">
        <f t="shared" ref="X7:X70" si="3">+W7*0.25</f>
        <v>71526546</v>
      </c>
      <c r="Z7" s="15"/>
      <c r="AA7" s="15"/>
    </row>
    <row r="8" spans="1:27">
      <c r="A8" s="6" t="s">
        <v>4</v>
      </c>
      <c r="B8" s="6" t="s">
        <v>1</v>
      </c>
      <c r="C8" s="6" t="s">
        <v>2119</v>
      </c>
      <c r="D8" s="30" t="s">
        <v>2167</v>
      </c>
      <c r="E8" s="54">
        <v>1469</v>
      </c>
      <c r="F8" s="53">
        <v>1519</v>
      </c>
      <c r="G8" s="49">
        <v>352339.20000000001</v>
      </c>
      <c r="H8" s="47">
        <v>433666.8</v>
      </c>
      <c r="I8" s="10"/>
      <c r="J8" s="46">
        <f t="shared" si="1"/>
        <v>588163077</v>
      </c>
      <c r="K8" s="12"/>
      <c r="L8" s="65">
        <v>23354291</v>
      </c>
      <c r="M8" s="23">
        <v>241329911</v>
      </c>
      <c r="N8" s="20">
        <v>0</v>
      </c>
      <c r="O8" s="24">
        <v>3135209</v>
      </c>
      <c r="P8" s="25">
        <v>2963575.2055924553</v>
      </c>
      <c r="Q8" s="88">
        <f t="shared" si="2"/>
        <v>317200351.17000002</v>
      </c>
      <c r="R8" s="90">
        <v>0</v>
      </c>
      <c r="S8" s="90">
        <v>179739.62124259249</v>
      </c>
      <c r="T8" s="81"/>
      <c r="U8" s="84">
        <v>92</v>
      </c>
      <c r="W8" s="74">
        <f t="shared" si="0"/>
        <v>36156276</v>
      </c>
      <c r="X8" s="74">
        <f t="shared" si="3"/>
        <v>9039069</v>
      </c>
      <c r="Z8" s="15"/>
      <c r="AA8" s="15"/>
    </row>
    <row r="9" spans="1:27">
      <c r="A9" s="6" t="s">
        <v>5</v>
      </c>
      <c r="B9" s="6" t="s">
        <v>1</v>
      </c>
      <c r="C9" s="6" t="s">
        <v>2124</v>
      </c>
      <c r="D9" s="30" t="s">
        <v>2167</v>
      </c>
      <c r="E9" s="54">
        <v>2802</v>
      </c>
      <c r="F9" s="53">
        <v>2830</v>
      </c>
      <c r="G9" s="49">
        <v>352339.20000000001</v>
      </c>
      <c r="H9" s="47">
        <v>433666.8</v>
      </c>
      <c r="I9" s="10"/>
      <c r="J9" s="46">
        <f t="shared" si="1"/>
        <v>1107265741.2</v>
      </c>
      <c r="K9" s="12"/>
      <c r="L9" s="65">
        <v>39169240</v>
      </c>
      <c r="M9" s="23">
        <v>431074908</v>
      </c>
      <c r="N9" s="20">
        <v>133119087.32694112</v>
      </c>
      <c r="O9" s="24">
        <v>16395805</v>
      </c>
      <c r="P9" s="25">
        <v>16985416.719362449</v>
      </c>
      <c r="Q9" s="88">
        <f t="shared" si="2"/>
        <v>469491125.58999997</v>
      </c>
      <c r="R9" s="90">
        <v>0</v>
      </c>
      <c r="S9" s="90">
        <v>1030158.5605199721</v>
      </c>
      <c r="T9" s="81"/>
      <c r="U9" s="84">
        <v>186</v>
      </c>
      <c r="W9" s="74">
        <f t="shared" si="0"/>
        <v>73098558</v>
      </c>
      <c r="X9" s="74">
        <f t="shared" si="3"/>
        <v>18274639.5</v>
      </c>
      <c r="Z9" s="15"/>
      <c r="AA9" s="15"/>
    </row>
    <row r="10" spans="1:27">
      <c r="A10" s="6" t="s">
        <v>6</v>
      </c>
      <c r="B10" s="6" t="s">
        <v>1</v>
      </c>
      <c r="C10" s="6" t="s">
        <v>2120</v>
      </c>
      <c r="D10" s="30" t="s">
        <v>2167</v>
      </c>
      <c r="E10" s="54">
        <v>10711</v>
      </c>
      <c r="F10" s="53">
        <v>10442</v>
      </c>
      <c r="G10" s="49">
        <v>352339.20000000001</v>
      </c>
      <c r="H10" s="47">
        <v>433666.8</v>
      </c>
      <c r="I10" s="10"/>
      <c r="J10" s="46">
        <f t="shared" si="1"/>
        <v>4151126948.4000001</v>
      </c>
      <c r="K10" s="12"/>
      <c r="L10" s="65">
        <v>173699381</v>
      </c>
      <c r="M10" s="23">
        <v>1759622559</v>
      </c>
      <c r="N10" s="20">
        <v>0</v>
      </c>
      <c r="O10" s="24">
        <v>75513913</v>
      </c>
      <c r="P10" s="25">
        <v>240283375.56066662</v>
      </c>
      <c r="Q10" s="88">
        <f t="shared" si="2"/>
        <v>1887434631.6199999</v>
      </c>
      <c r="R10" s="90">
        <v>0</v>
      </c>
      <c r="S10" s="90">
        <v>14573088.218806285</v>
      </c>
      <c r="T10" s="81"/>
      <c r="U10" s="84">
        <v>1479</v>
      </c>
      <c r="W10" s="74">
        <f t="shared" si="0"/>
        <v>581251437</v>
      </c>
      <c r="X10" s="74">
        <f t="shared" si="3"/>
        <v>145312859.25</v>
      </c>
      <c r="Z10" s="15"/>
      <c r="AA10" s="15"/>
    </row>
    <row r="11" spans="1:27">
      <c r="A11" s="6" t="s">
        <v>7</v>
      </c>
      <c r="B11" s="6" t="s">
        <v>1</v>
      </c>
      <c r="C11" s="6" t="s">
        <v>8</v>
      </c>
      <c r="D11" s="30" t="s">
        <v>2167</v>
      </c>
      <c r="E11" s="54">
        <v>15146</v>
      </c>
      <c r="F11" s="53">
        <v>15459</v>
      </c>
      <c r="G11" s="49">
        <v>352339.20000000001</v>
      </c>
      <c r="H11" s="47">
        <v>433666.8</v>
      </c>
      <c r="I11" s="10"/>
      <c r="J11" s="46">
        <f t="shared" si="1"/>
        <v>6020292292.1999998</v>
      </c>
      <c r="K11" s="12"/>
      <c r="L11" s="65">
        <v>219097413</v>
      </c>
      <c r="M11" s="23">
        <v>2488207845</v>
      </c>
      <c r="N11" s="20">
        <v>0</v>
      </c>
      <c r="O11" s="24">
        <v>115562571.2</v>
      </c>
      <c r="P11" s="25">
        <v>1341647829.3668671</v>
      </c>
      <c r="Q11" s="88">
        <f t="shared" si="2"/>
        <v>1773643488.02</v>
      </c>
      <c r="R11" s="90">
        <v>762754.79999999993</v>
      </c>
      <c r="S11" s="90">
        <v>81370390.815892488</v>
      </c>
      <c r="T11" s="81"/>
      <c r="U11" s="84">
        <v>2686</v>
      </c>
      <c r="W11" s="74">
        <f t="shared" si="0"/>
        <v>1055606058</v>
      </c>
      <c r="X11" s="74">
        <f t="shared" si="3"/>
        <v>263901514.5</v>
      </c>
      <c r="Z11" s="15"/>
      <c r="AA11" s="15"/>
    </row>
    <row r="12" spans="1:27">
      <c r="A12" s="6" t="s">
        <v>9</v>
      </c>
      <c r="B12" s="6" t="s">
        <v>1</v>
      </c>
      <c r="C12" s="6" t="s">
        <v>10</v>
      </c>
      <c r="D12" s="30" t="s">
        <v>2167</v>
      </c>
      <c r="E12" s="54">
        <v>29229</v>
      </c>
      <c r="F12" s="53">
        <v>29508</v>
      </c>
      <c r="G12" s="49">
        <v>352339.20000000001</v>
      </c>
      <c r="H12" s="47">
        <v>433666.8</v>
      </c>
      <c r="I12" s="10"/>
      <c r="J12" s="46">
        <f t="shared" si="1"/>
        <v>11547581205.6</v>
      </c>
      <c r="K12" s="12"/>
      <c r="L12" s="65">
        <v>384211957</v>
      </c>
      <c r="M12" s="23">
        <v>4707974451</v>
      </c>
      <c r="N12" s="20">
        <v>57396488.990000002</v>
      </c>
      <c r="O12" s="24">
        <v>113866890</v>
      </c>
      <c r="P12" s="25">
        <v>1255368765.538908</v>
      </c>
      <c r="Q12" s="88">
        <f t="shared" si="2"/>
        <v>4952625052.1000004</v>
      </c>
      <c r="R12" s="90">
        <v>0</v>
      </c>
      <c r="S12" s="90">
        <v>76137600.966544762</v>
      </c>
      <c r="T12" s="81"/>
      <c r="U12" s="84">
        <v>2213</v>
      </c>
      <c r="W12" s="74">
        <f t="shared" si="0"/>
        <v>869715639</v>
      </c>
      <c r="X12" s="74">
        <f t="shared" si="3"/>
        <v>217428909.75</v>
      </c>
      <c r="Z12" s="15"/>
      <c r="AA12" s="15"/>
    </row>
    <row r="13" spans="1:27">
      <c r="A13" s="6" t="s">
        <v>11</v>
      </c>
      <c r="B13" s="6" t="s">
        <v>1</v>
      </c>
      <c r="C13" s="6" t="s">
        <v>2125</v>
      </c>
      <c r="D13" s="30" t="s">
        <v>2167</v>
      </c>
      <c r="E13" s="54">
        <v>3505</v>
      </c>
      <c r="F13" s="53">
        <v>3370</v>
      </c>
      <c r="G13" s="49">
        <v>352339.20000000001</v>
      </c>
      <c r="H13" s="47">
        <v>433666.8</v>
      </c>
      <c r="I13" s="10"/>
      <c r="J13" s="46">
        <f t="shared" si="1"/>
        <v>1348203006</v>
      </c>
      <c r="K13" s="12"/>
      <c r="L13" s="65">
        <v>54041771</v>
      </c>
      <c r="M13" s="23">
        <v>575807290</v>
      </c>
      <c r="N13" s="20">
        <v>0</v>
      </c>
      <c r="O13" s="24">
        <v>13573159</v>
      </c>
      <c r="P13" s="25">
        <v>192010396.74528098</v>
      </c>
      <c r="Q13" s="88">
        <f t="shared" si="2"/>
        <v>501125037.41000003</v>
      </c>
      <c r="R13" s="90">
        <v>0</v>
      </c>
      <c r="S13" s="90">
        <v>11645351.844120778</v>
      </c>
      <c r="T13" s="81"/>
      <c r="U13" s="84">
        <v>340</v>
      </c>
      <c r="W13" s="74">
        <f t="shared" si="0"/>
        <v>133621020</v>
      </c>
      <c r="X13" s="74">
        <f t="shared" si="3"/>
        <v>33405255</v>
      </c>
      <c r="Z13" s="15"/>
      <c r="AA13" s="15"/>
    </row>
    <row r="14" spans="1:27">
      <c r="A14" s="6" t="s">
        <v>12</v>
      </c>
      <c r="B14" s="6" t="s">
        <v>1</v>
      </c>
      <c r="C14" s="98" t="s">
        <v>13</v>
      </c>
      <c r="D14" s="30" t="s">
        <v>2167</v>
      </c>
      <c r="E14" s="54">
        <v>9791</v>
      </c>
      <c r="F14" s="53">
        <v>9803</v>
      </c>
      <c r="G14" s="49">
        <v>352339.20000000001</v>
      </c>
      <c r="H14" s="47">
        <v>433666.8</v>
      </c>
      <c r="I14" s="10"/>
      <c r="J14" s="46">
        <f t="shared" si="1"/>
        <v>3850494373.8000002</v>
      </c>
      <c r="K14" s="12"/>
      <c r="L14" s="65">
        <v>146663770</v>
      </c>
      <c r="M14" s="23">
        <v>1608481194</v>
      </c>
      <c r="N14" s="20">
        <v>0</v>
      </c>
      <c r="O14" s="24">
        <v>48031483</v>
      </c>
      <c r="P14" s="25">
        <v>430576257.51557046</v>
      </c>
      <c r="Q14" s="88">
        <f t="shared" si="2"/>
        <v>1590627395.79</v>
      </c>
      <c r="R14" s="90">
        <v>0</v>
      </c>
      <c r="S14" s="90">
        <v>26114273.495020032</v>
      </c>
      <c r="T14" s="81"/>
      <c r="U14" s="84">
        <v>736</v>
      </c>
      <c r="W14" s="74">
        <f t="shared" si="0"/>
        <v>289250208</v>
      </c>
      <c r="X14" s="74">
        <f t="shared" si="3"/>
        <v>72312552</v>
      </c>
      <c r="Z14" s="15"/>
      <c r="AA14" s="15"/>
    </row>
    <row r="15" spans="1:27">
      <c r="A15" s="6" t="s">
        <v>14</v>
      </c>
      <c r="B15" s="6" t="s">
        <v>1</v>
      </c>
      <c r="C15" s="98" t="s">
        <v>2126</v>
      </c>
      <c r="D15" s="30" t="s">
        <v>2167</v>
      </c>
      <c r="E15" s="54">
        <v>12358</v>
      </c>
      <c r="F15" s="53">
        <v>12739</v>
      </c>
      <c r="G15" s="49">
        <v>352339.20000000001</v>
      </c>
      <c r="H15" s="47">
        <v>433666.8</v>
      </c>
      <c r="I15" s="10"/>
      <c r="J15" s="46">
        <f t="shared" si="1"/>
        <v>4939344599.3999996</v>
      </c>
      <c r="K15" s="12"/>
      <c r="L15" s="65">
        <v>172830589</v>
      </c>
      <c r="M15" s="23">
        <v>2030189952</v>
      </c>
      <c r="N15" s="20">
        <v>0</v>
      </c>
      <c r="O15" s="24">
        <v>193849916.20000002</v>
      </c>
      <c r="P15" s="25">
        <v>914316722.37673283</v>
      </c>
      <c r="Q15" s="88">
        <f t="shared" si="2"/>
        <v>1371601412.6500001</v>
      </c>
      <c r="R15" s="90">
        <v>201103072.79999998</v>
      </c>
      <c r="S15" s="90">
        <v>55452934.369826175</v>
      </c>
      <c r="T15" s="81"/>
      <c r="U15" s="84">
        <v>1978</v>
      </c>
      <c r="W15" s="74">
        <f t="shared" si="0"/>
        <v>777359934</v>
      </c>
      <c r="X15" s="74">
        <f t="shared" si="3"/>
        <v>194339983.5</v>
      </c>
      <c r="Z15" s="15"/>
      <c r="AA15" s="15"/>
    </row>
    <row r="16" spans="1:27">
      <c r="A16" s="6" t="s">
        <v>15</v>
      </c>
      <c r="B16" s="6" t="s">
        <v>1</v>
      </c>
      <c r="C16" s="6" t="s">
        <v>16</v>
      </c>
      <c r="D16" s="30" t="s">
        <v>2167</v>
      </c>
      <c r="E16" s="54">
        <v>16076</v>
      </c>
      <c r="F16" s="53">
        <v>16098</v>
      </c>
      <c r="G16" s="49">
        <v>352339.20000000001</v>
      </c>
      <c r="H16" s="47">
        <v>433666.8</v>
      </c>
      <c r="I16" s="10"/>
      <c r="J16" s="46">
        <f t="shared" si="1"/>
        <v>6322686562.8000002</v>
      </c>
      <c r="K16" s="12"/>
      <c r="L16" s="65">
        <v>222410601</v>
      </c>
      <c r="M16" s="23">
        <v>2602218055</v>
      </c>
      <c r="N16" s="20">
        <v>378534966.76787138</v>
      </c>
      <c r="O16" s="24">
        <v>90488786</v>
      </c>
      <c r="P16" s="25">
        <v>850349875.60906124</v>
      </c>
      <c r="Q16" s="88">
        <f t="shared" si="2"/>
        <v>2127110907.0899999</v>
      </c>
      <c r="R16" s="90">
        <v>0</v>
      </c>
      <c r="S16" s="90">
        <v>51573371.337847784</v>
      </c>
      <c r="T16" s="81"/>
      <c r="U16" s="84">
        <v>1232</v>
      </c>
      <c r="W16" s="74">
        <f t="shared" si="0"/>
        <v>484179696</v>
      </c>
      <c r="X16" s="74">
        <f t="shared" si="3"/>
        <v>121044924</v>
      </c>
      <c r="Z16" s="15"/>
      <c r="AA16" s="15"/>
    </row>
    <row r="17" spans="1:27">
      <c r="A17" s="6" t="s">
        <v>17</v>
      </c>
      <c r="B17" s="6" t="s">
        <v>1</v>
      </c>
      <c r="C17" s="6" t="s">
        <v>18</v>
      </c>
      <c r="D17" s="30" t="s">
        <v>2167</v>
      </c>
      <c r="E17" s="54">
        <v>5855</v>
      </c>
      <c r="F17" s="53">
        <v>5807</v>
      </c>
      <c r="G17" s="49">
        <v>352339.20000000001</v>
      </c>
      <c r="H17" s="47">
        <v>433666.8</v>
      </c>
      <c r="I17" s="10"/>
      <c r="J17" s="46">
        <f t="shared" si="1"/>
        <v>2290624561.8000002</v>
      </c>
      <c r="K17" s="12"/>
      <c r="L17" s="65">
        <v>81548590</v>
      </c>
      <c r="M17" s="23">
        <v>926712024</v>
      </c>
      <c r="N17" s="20">
        <v>277487000.80340797</v>
      </c>
      <c r="O17" s="24">
        <v>28088997</v>
      </c>
      <c r="P17" s="25">
        <v>0</v>
      </c>
      <c r="Q17" s="88">
        <f t="shared" si="2"/>
        <v>976787950</v>
      </c>
      <c r="R17" s="90">
        <v>0</v>
      </c>
      <c r="S17" s="90">
        <v>0</v>
      </c>
      <c r="T17" s="81"/>
      <c r="U17" s="84">
        <v>310</v>
      </c>
      <c r="W17" s="74">
        <f t="shared" si="0"/>
        <v>121830930</v>
      </c>
      <c r="X17" s="74">
        <f t="shared" si="3"/>
        <v>30457732.5</v>
      </c>
      <c r="Z17" s="15"/>
      <c r="AA17" s="15"/>
    </row>
    <row r="18" spans="1:27">
      <c r="A18" s="6" t="s">
        <v>19</v>
      </c>
      <c r="B18" s="6" t="s">
        <v>1</v>
      </c>
      <c r="C18" s="6" t="s">
        <v>2144</v>
      </c>
      <c r="D18" s="30" t="s">
        <v>2169</v>
      </c>
      <c r="E18" s="54">
        <v>52887</v>
      </c>
      <c r="F18" s="53">
        <v>52620</v>
      </c>
      <c r="G18" s="49">
        <v>392752.8</v>
      </c>
      <c r="H18" s="47">
        <v>483408</v>
      </c>
      <c r="I18" s="10"/>
      <c r="J18" s="46">
        <f t="shared" si="1"/>
        <v>23104223146.799999</v>
      </c>
      <c r="K18" s="12"/>
      <c r="L18" s="65">
        <v>646778391</v>
      </c>
      <c r="M18" s="23">
        <v>7843449133</v>
      </c>
      <c r="N18" s="20">
        <v>1668736144.8885336</v>
      </c>
      <c r="O18" s="24">
        <v>257500000</v>
      </c>
      <c r="P18" s="25">
        <v>4193427920.0749164</v>
      </c>
      <c r="Q18" s="88">
        <f t="shared" si="2"/>
        <v>8240001873.6599998</v>
      </c>
      <c r="R18" s="90">
        <v>0</v>
      </c>
      <c r="S18" s="90">
        <v>254329684.17337629</v>
      </c>
      <c r="T18" s="81"/>
      <c r="U18" s="84">
        <v>8259</v>
      </c>
      <c r="W18" s="74">
        <f t="shared" si="0"/>
        <v>3618106023.6000004</v>
      </c>
      <c r="X18" s="74">
        <f t="shared" si="3"/>
        <v>904526505.9000001</v>
      </c>
      <c r="Z18" s="15"/>
      <c r="AA18" s="15"/>
    </row>
    <row r="19" spans="1:27">
      <c r="A19" s="6" t="s">
        <v>20</v>
      </c>
      <c r="B19" s="6" t="s">
        <v>1</v>
      </c>
      <c r="C19" s="98" t="s">
        <v>21</v>
      </c>
      <c r="D19" s="30" t="s">
        <v>2169</v>
      </c>
      <c r="E19" s="54">
        <v>24954</v>
      </c>
      <c r="F19" s="53">
        <v>24894</v>
      </c>
      <c r="G19" s="49">
        <v>392752.8</v>
      </c>
      <c r="H19" s="47">
        <v>483408</v>
      </c>
      <c r="I19" s="10"/>
      <c r="J19" s="46">
        <f t="shared" si="1"/>
        <v>10917356061.6</v>
      </c>
      <c r="K19" s="12"/>
      <c r="L19" s="65">
        <v>352537884</v>
      </c>
      <c r="M19" s="23">
        <v>4099479498</v>
      </c>
      <c r="N19" s="20">
        <v>0</v>
      </c>
      <c r="O19" s="24">
        <v>380580671</v>
      </c>
      <c r="P19" s="25">
        <v>2156165856.7618389</v>
      </c>
      <c r="Q19" s="88">
        <f t="shared" si="2"/>
        <v>3797821576.5900002</v>
      </c>
      <c r="R19" s="90">
        <v>0</v>
      </c>
      <c r="S19" s="90">
        <v>130770575.2495345</v>
      </c>
      <c r="T19" s="81"/>
      <c r="U19" s="84">
        <v>3468</v>
      </c>
      <c r="W19" s="74">
        <f t="shared" si="0"/>
        <v>1519262827.2</v>
      </c>
      <c r="X19" s="74">
        <f t="shared" si="3"/>
        <v>379815706.80000001</v>
      </c>
      <c r="Z19" s="15"/>
      <c r="AA19" s="15"/>
    </row>
    <row r="20" spans="1:27">
      <c r="A20" s="6" t="s">
        <v>22</v>
      </c>
      <c r="B20" s="6" t="s">
        <v>1</v>
      </c>
      <c r="C20" s="6" t="s">
        <v>23</v>
      </c>
      <c r="D20" s="30" t="s">
        <v>2167</v>
      </c>
      <c r="E20" s="54">
        <v>7243</v>
      </c>
      <c r="F20" s="53">
        <v>7230</v>
      </c>
      <c r="G20" s="49">
        <v>352339.20000000001</v>
      </c>
      <c r="H20" s="47">
        <v>433666.8</v>
      </c>
      <c r="I20" s="10"/>
      <c r="J20" s="46">
        <f t="shared" si="1"/>
        <v>2843701894.8000002</v>
      </c>
      <c r="K20" s="12"/>
      <c r="L20" s="65">
        <v>103916288</v>
      </c>
      <c r="M20" s="23">
        <v>1189890873</v>
      </c>
      <c r="N20" s="20">
        <v>0</v>
      </c>
      <c r="O20" s="24">
        <v>12600917</v>
      </c>
      <c r="P20" s="25">
        <v>250700059.10163385</v>
      </c>
      <c r="Q20" s="88">
        <f t="shared" si="2"/>
        <v>1271388901.8900001</v>
      </c>
      <c r="R20" s="90">
        <v>0</v>
      </c>
      <c r="S20" s="90">
        <v>15204855.80503938</v>
      </c>
      <c r="T20" s="81"/>
      <c r="U20" s="84">
        <v>488</v>
      </c>
      <c r="W20" s="74">
        <f t="shared" si="0"/>
        <v>191785464</v>
      </c>
      <c r="X20" s="74">
        <f t="shared" si="3"/>
        <v>47946366</v>
      </c>
      <c r="Z20" s="15"/>
      <c r="AA20" s="15"/>
    </row>
    <row r="21" spans="1:27">
      <c r="A21" s="6" t="s">
        <v>24</v>
      </c>
      <c r="B21" s="6" t="s">
        <v>1</v>
      </c>
      <c r="C21" s="6" t="s">
        <v>25</v>
      </c>
      <c r="D21" s="30" t="s">
        <v>2167</v>
      </c>
      <c r="E21" s="54">
        <v>3211</v>
      </c>
      <c r="F21" s="53">
        <v>3235</v>
      </c>
      <c r="G21" s="49">
        <v>352339.20000000001</v>
      </c>
      <c r="H21" s="47">
        <v>433666.8</v>
      </c>
      <c r="I21" s="10"/>
      <c r="J21" s="46">
        <f t="shared" si="1"/>
        <v>1267136634.5999999</v>
      </c>
      <c r="K21" s="12"/>
      <c r="L21" s="65">
        <v>49094077</v>
      </c>
      <c r="M21" s="23">
        <v>527508406</v>
      </c>
      <c r="N21" s="20">
        <v>0</v>
      </c>
      <c r="O21" s="24">
        <v>6238474</v>
      </c>
      <c r="P21" s="25">
        <v>99113976.989522427</v>
      </c>
      <c r="Q21" s="88">
        <f t="shared" si="2"/>
        <v>579170478.53999996</v>
      </c>
      <c r="R21" s="90">
        <v>0</v>
      </c>
      <c r="S21" s="90">
        <v>6011222.0706686629</v>
      </c>
      <c r="T21" s="81"/>
      <c r="U21" s="84">
        <v>148</v>
      </c>
      <c r="W21" s="74">
        <f t="shared" si="0"/>
        <v>58164444</v>
      </c>
      <c r="X21" s="74">
        <f t="shared" si="3"/>
        <v>14541111</v>
      </c>
      <c r="Z21" s="15"/>
      <c r="AA21" s="15"/>
    </row>
    <row r="22" spans="1:27">
      <c r="A22" s="6" t="s">
        <v>26</v>
      </c>
      <c r="B22" s="6" t="s">
        <v>1</v>
      </c>
      <c r="C22" s="6" t="s">
        <v>27</v>
      </c>
      <c r="D22" s="30" t="s">
        <v>2167</v>
      </c>
      <c r="E22" s="54">
        <v>18494</v>
      </c>
      <c r="F22" s="53">
        <v>18687</v>
      </c>
      <c r="G22" s="49">
        <v>352339.20000000001</v>
      </c>
      <c r="H22" s="47">
        <v>433666.8</v>
      </c>
      <c r="I22" s="10"/>
      <c r="J22" s="46">
        <f t="shared" si="1"/>
        <v>7310046328.1999998</v>
      </c>
      <c r="K22" s="12"/>
      <c r="L22" s="65">
        <v>260873027</v>
      </c>
      <c r="M22" s="23">
        <v>2979573602</v>
      </c>
      <c r="N22" s="20">
        <v>39130230.75</v>
      </c>
      <c r="O22" s="24">
        <v>202753612</v>
      </c>
      <c r="P22" s="25">
        <v>410221739.51860303</v>
      </c>
      <c r="Q22" s="88">
        <f t="shared" si="2"/>
        <v>3392614336.6100001</v>
      </c>
      <c r="R22" s="90">
        <v>0</v>
      </c>
      <c r="S22" s="90">
        <v>24879780.323243387</v>
      </c>
      <c r="T22" s="81"/>
      <c r="U22" s="84">
        <v>1723</v>
      </c>
      <c r="W22" s="74">
        <f t="shared" si="0"/>
        <v>677144169</v>
      </c>
      <c r="X22" s="74">
        <f t="shared" si="3"/>
        <v>169286042.25</v>
      </c>
      <c r="Z22" s="15"/>
      <c r="AA22" s="15"/>
    </row>
    <row r="23" spans="1:27">
      <c r="A23" s="6" t="s">
        <v>28</v>
      </c>
      <c r="B23" s="6" t="s">
        <v>1</v>
      </c>
      <c r="C23" s="6" t="s">
        <v>29</v>
      </c>
      <c r="D23" s="30" t="s">
        <v>2167</v>
      </c>
      <c r="E23" s="54">
        <v>3614</v>
      </c>
      <c r="F23" s="53">
        <v>3592</v>
      </c>
      <c r="G23" s="49">
        <v>352339.20000000001</v>
      </c>
      <c r="H23" s="47">
        <v>433666.8</v>
      </c>
      <c r="I23" s="10"/>
      <c r="J23" s="46">
        <f t="shared" si="1"/>
        <v>1415542507.2</v>
      </c>
      <c r="K23" s="12"/>
      <c r="L23" s="65">
        <v>53393859</v>
      </c>
      <c r="M23" s="23">
        <v>593713592</v>
      </c>
      <c r="N23" s="20">
        <v>0</v>
      </c>
      <c r="O23" s="24">
        <v>11344230</v>
      </c>
      <c r="P23" s="25">
        <v>415238241.48879725</v>
      </c>
      <c r="Q23" s="88">
        <f t="shared" si="2"/>
        <v>316668555.60000002</v>
      </c>
      <c r="R23" s="90">
        <v>0</v>
      </c>
      <c r="S23" s="90">
        <v>25184029.111120924</v>
      </c>
      <c r="T23" s="81"/>
      <c r="U23" s="84">
        <v>254</v>
      </c>
      <c r="W23" s="74">
        <f t="shared" si="0"/>
        <v>99822762</v>
      </c>
      <c r="X23" s="74">
        <f t="shared" si="3"/>
        <v>24955690.5</v>
      </c>
      <c r="Z23" s="15"/>
      <c r="AA23" s="15"/>
    </row>
    <row r="24" spans="1:27">
      <c r="A24" s="6" t="s">
        <v>30</v>
      </c>
      <c r="B24" s="6" t="s">
        <v>1</v>
      </c>
      <c r="C24" s="6" t="s">
        <v>31</v>
      </c>
      <c r="D24" s="30" t="s">
        <v>2168</v>
      </c>
      <c r="E24" s="54">
        <v>95828</v>
      </c>
      <c r="F24" s="53">
        <v>98426</v>
      </c>
      <c r="G24" s="49">
        <v>378763.2</v>
      </c>
      <c r="H24" s="47">
        <v>466192.8</v>
      </c>
      <c r="I24" s="10"/>
      <c r="J24" s="46">
        <f t="shared" si="1"/>
        <v>41090806231.199997</v>
      </c>
      <c r="K24" s="12"/>
      <c r="L24" s="65">
        <v>1128777971</v>
      </c>
      <c r="M24" s="23">
        <v>14217393994</v>
      </c>
      <c r="N24" s="20">
        <v>3971240574.7782636</v>
      </c>
      <c r="O24" s="24">
        <v>815278078</v>
      </c>
      <c r="P24" s="25">
        <v>0</v>
      </c>
      <c r="Q24" s="88">
        <f t="shared" si="2"/>
        <v>20958115613.419998</v>
      </c>
      <c r="R24" s="90">
        <v>0</v>
      </c>
      <c r="S24" s="90">
        <v>0</v>
      </c>
      <c r="T24" s="81"/>
      <c r="U24" s="84">
        <v>12916</v>
      </c>
      <c r="W24" s="74">
        <f t="shared" si="0"/>
        <v>5456725848</v>
      </c>
      <c r="X24" s="74">
        <f t="shared" si="3"/>
        <v>1364181462</v>
      </c>
      <c r="Z24" s="15"/>
      <c r="AA24" s="15"/>
    </row>
    <row r="25" spans="1:27">
      <c r="A25" s="6" t="s">
        <v>32</v>
      </c>
      <c r="B25" s="6" t="s">
        <v>1</v>
      </c>
      <c r="C25" s="6" t="s">
        <v>33</v>
      </c>
      <c r="D25" s="30" t="s">
        <v>2167</v>
      </c>
      <c r="E25" s="54">
        <v>7699</v>
      </c>
      <c r="F25" s="53">
        <v>7651</v>
      </c>
      <c r="G25" s="49">
        <v>352339.20000000001</v>
      </c>
      <c r="H25" s="47">
        <v>433666.8</v>
      </c>
      <c r="I25" s="10"/>
      <c r="J25" s="46">
        <f t="shared" si="1"/>
        <v>3015322093.8000002</v>
      </c>
      <c r="K25" s="12"/>
      <c r="L25" s="65">
        <v>106979146</v>
      </c>
      <c r="M25" s="23">
        <v>1264802634</v>
      </c>
      <c r="N25" s="20">
        <v>0</v>
      </c>
      <c r="O25" s="24">
        <v>70000000</v>
      </c>
      <c r="P25" s="25">
        <v>360673978.40145266</v>
      </c>
      <c r="Q25" s="88">
        <f t="shared" si="2"/>
        <v>1190991606.47</v>
      </c>
      <c r="R25" s="90">
        <v>0</v>
      </c>
      <c r="S25" s="90">
        <v>21874728.924578205</v>
      </c>
      <c r="T25" s="81"/>
      <c r="U25" s="84">
        <v>786</v>
      </c>
      <c r="W25" s="74">
        <f t="shared" si="0"/>
        <v>308900358</v>
      </c>
      <c r="X25" s="74">
        <f t="shared" si="3"/>
        <v>77225089.5</v>
      </c>
      <c r="Z25" s="15"/>
      <c r="AA25" s="15"/>
    </row>
    <row r="26" spans="1:27">
      <c r="A26" s="6" t="s">
        <v>34</v>
      </c>
      <c r="B26" s="6" t="s">
        <v>1</v>
      </c>
      <c r="C26" s="6" t="s">
        <v>35</v>
      </c>
      <c r="D26" s="30" t="s">
        <v>2167</v>
      </c>
      <c r="E26" s="54">
        <v>13946</v>
      </c>
      <c r="F26" s="53">
        <v>14110</v>
      </c>
      <c r="G26" s="49">
        <v>352339.20000000001</v>
      </c>
      <c r="H26" s="47">
        <v>433666.8</v>
      </c>
      <c r="I26" s="10"/>
      <c r="J26" s="46">
        <f t="shared" si="1"/>
        <v>5516380515.6000004</v>
      </c>
      <c r="K26" s="12"/>
      <c r="L26" s="65">
        <v>193873011</v>
      </c>
      <c r="M26" s="23">
        <v>2291068667</v>
      </c>
      <c r="N26" s="20">
        <v>0</v>
      </c>
      <c r="O26" s="24">
        <v>156086838</v>
      </c>
      <c r="P26" s="25">
        <v>543794880.23508358</v>
      </c>
      <c r="Q26" s="88">
        <f t="shared" si="2"/>
        <v>2298576182.8200002</v>
      </c>
      <c r="R26" s="90">
        <v>0</v>
      </c>
      <c r="S26" s="90">
        <v>32980936.546732627</v>
      </c>
      <c r="T26" s="81"/>
      <c r="U26" s="84">
        <v>881</v>
      </c>
      <c r="W26" s="74">
        <f t="shared" si="0"/>
        <v>346235643</v>
      </c>
      <c r="X26" s="74">
        <f t="shared" si="3"/>
        <v>86558910.75</v>
      </c>
      <c r="Z26" s="15"/>
      <c r="AA26" s="15"/>
    </row>
    <row r="27" spans="1:27">
      <c r="A27" s="6" t="s">
        <v>36</v>
      </c>
      <c r="B27" s="6" t="s">
        <v>1</v>
      </c>
      <c r="C27" s="6" t="s">
        <v>37</v>
      </c>
      <c r="D27" s="30" t="s">
        <v>2167</v>
      </c>
      <c r="E27" s="54">
        <v>19488</v>
      </c>
      <c r="F27" s="53">
        <v>19643</v>
      </c>
      <c r="G27" s="49">
        <v>352339.20000000001</v>
      </c>
      <c r="H27" s="47">
        <v>433666.8</v>
      </c>
      <c r="I27" s="10"/>
      <c r="J27" s="46">
        <f t="shared" si="1"/>
        <v>7692451641</v>
      </c>
      <c r="K27" s="12"/>
      <c r="L27" s="65">
        <v>245764892</v>
      </c>
      <c r="M27" s="23">
        <v>2967085787</v>
      </c>
      <c r="N27" s="20">
        <v>142248590.98000002</v>
      </c>
      <c r="O27" s="24">
        <v>56822984</v>
      </c>
      <c r="P27" s="25">
        <v>872570413.86989141</v>
      </c>
      <c r="Q27" s="88">
        <f t="shared" si="2"/>
        <v>3355037935.2800002</v>
      </c>
      <c r="R27" s="90">
        <v>0</v>
      </c>
      <c r="S27" s="90">
        <v>52921037.873615593</v>
      </c>
      <c r="T27" s="81"/>
      <c r="U27" s="84">
        <v>1712</v>
      </c>
      <c r="W27" s="74">
        <f t="shared" si="0"/>
        <v>672821136</v>
      </c>
      <c r="X27" s="74">
        <f t="shared" si="3"/>
        <v>168205284</v>
      </c>
      <c r="Z27" s="15"/>
      <c r="AA27" s="15"/>
    </row>
    <row r="28" spans="1:27">
      <c r="A28" s="6" t="s">
        <v>38</v>
      </c>
      <c r="B28" s="6" t="s">
        <v>1</v>
      </c>
      <c r="C28" s="6" t="s">
        <v>39</v>
      </c>
      <c r="D28" s="30" t="s">
        <v>2167</v>
      </c>
      <c r="E28" s="54">
        <v>6804</v>
      </c>
      <c r="F28" s="53">
        <v>6702</v>
      </c>
      <c r="G28" s="49">
        <v>352339.20000000001</v>
      </c>
      <c r="H28" s="47">
        <v>433666.8</v>
      </c>
      <c r="I28" s="10"/>
      <c r="J28" s="46">
        <f t="shared" si="1"/>
        <v>2651875405.1999998</v>
      </c>
      <c r="K28" s="12"/>
      <c r="L28" s="65">
        <v>102090353</v>
      </c>
      <c r="M28" s="23">
        <v>1117772069</v>
      </c>
      <c r="N28" s="20">
        <v>0</v>
      </c>
      <c r="O28" s="24">
        <v>12775520</v>
      </c>
      <c r="P28" s="25">
        <v>354874895.84114099</v>
      </c>
      <c r="Q28" s="88">
        <f t="shared" si="2"/>
        <v>1042839550.41</v>
      </c>
      <c r="R28" s="90">
        <v>0</v>
      </c>
      <c r="S28" s="90">
        <v>21523016.94474452</v>
      </c>
      <c r="T28" s="81"/>
      <c r="U28" s="84">
        <v>698</v>
      </c>
      <c r="W28" s="74">
        <f t="shared" si="0"/>
        <v>274316094</v>
      </c>
      <c r="X28" s="74">
        <f t="shared" si="3"/>
        <v>68579023.5</v>
      </c>
      <c r="Z28" s="15"/>
      <c r="AA28" s="15"/>
    </row>
    <row r="29" spans="1:27">
      <c r="A29" s="6" t="s">
        <v>40</v>
      </c>
      <c r="B29" s="6" t="s">
        <v>1</v>
      </c>
      <c r="C29" s="6" t="s">
        <v>41</v>
      </c>
      <c r="D29" s="30" t="s">
        <v>2167</v>
      </c>
      <c r="E29" s="54">
        <v>5421</v>
      </c>
      <c r="F29" s="53">
        <v>5395</v>
      </c>
      <c r="G29" s="49">
        <v>352339.20000000001</v>
      </c>
      <c r="H29" s="47">
        <v>433666.8</v>
      </c>
      <c r="I29" s="10"/>
      <c r="J29" s="46">
        <f t="shared" si="1"/>
        <v>2124831594.5999999</v>
      </c>
      <c r="K29" s="12"/>
      <c r="L29" s="65">
        <v>75260897</v>
      </c>
      <c r="M29" s="23">
        <v>843750033</v>
      </c>
      <c r="N29" s="20">
        <v>190751371.08876675</v>
      </c>
      <c r="O29" s="24">
        <v>10996805.900000002</v>
      </c>
      <c r="P29" s="25">
        <v>257258685.82732725</v>
      </c>
      <c r="Q29" s="88">
        <f t="shared" si="2"/>
        <v>709556814.86000001</v>
      </c>
      <c r="R29" s="90">
        <v>21654353.099999998</v>
      </c>
      <c r="S29" s="90">
        <v>15602633.827113232</v>
      </c>
      <c r="T29" s="81"/>
      <c r="U29" s="84">
        <v>321</v>
      </c>
      <c r="W29" s="74">
        <f t="shared" si="0"/>
        <v>126153963</v>
      </c>
      <c r="X29" s="74">
        <f t="shared" si="3"/>
        <v>31538490.75</v>
      </c>
      <c r="Z29" s="15"/>
      <c r="AA29" s="15"/>
    </row>
    <row r="30" spans="1:27">
      <c r="A30" s="6" t="s">
        <v>42</v>
      </c>
      <c r="B30" s="6" t="s">
        <v>1</v>
      </c>
      <c r="C30" s="6" t="s">
        <v>43</v>
      </c>
      <c r="D30" s="30" t="s">
        <v>2167</v>
      </c>
      <c r="E30" s="54">
        <v>28288</v>
      </c>
      <c r="F30" s="53">
        <v>28584</v>
      </c>
      <c r="G30" s="49">
        <v>352339.20000000001</v>
      </c>
      <c r="H30" s="47">
        <v>433666.8</v>
      </c>
      <c r="I30" s="10"/>
      <c r="J30" s="46">
        <f t="shared" si="1"/>
        <v>11181451550.4</v>
      </c>
      <c r="K30" s="12"/>
      <c r="L30" s="65">
        <v>402883610</v>
      </c>
      <c r="M30" s="23">
        <v>4647194438</v>
      </c>
      <c r="N30" s="20">
        <v>0</v>
      </c>
      <c r="O30" s="24">
        <v>44064205</v>
      </c>
      <c r="P30" s="25">
        <v>1546307604.362982</v>
      </c>
      <c r="Q30" s="88">
        <f t="shared" si="2"/>
        <v>3669003432.8600001</v>
      </c>
      <c r="R30" s="90">
        <v>778215337.9118638</v>
      </c>
      <c r="S30" s="90">
        <v>93782922.265062198</v>
      </c>
      <c r="T30" s="81"/>
      <c r="U30" s="84">
        <v>2881</v>
      </c>
      <c r="W30" s="74">
        <f t="shared" si="0"/>
        <v>1132241643</v>
      </c>
      <c r="X30" s="74">
        <f t="shared" si="3"/>
        <v>283060410.75</v>
      </c>
      <c r="Z30" s="15"/>
      <c r="AA30" s="15"/>
    </row>
    <row r="31" spans="1:27">
      <c r="A31" s="6" t="s">
        <v>44</v>
      </c>
      <c r="B31" s="6" t="s">
        <v>1</v>
      </c>
      <c r="C31" s="6" t="s">
        <v>45</v>
      </c>
      <c r="D31" s="30" t="s">
        <v>2167</v>
      </c>
      <c r="E31" s="54">
        <v>6781</v>
      </c>
      <c r="F31" s="53">
        <v>6761</v>
      </c>
      <c r="G31" s="49">
        <v>352339.20000000001</v>
      </c>
      <c r="H31" s="47">
        <v>433666.8</v>
      </c>
      <c r="I31" s="10"/>
      <c r="J31" s="46">
        <f t="shared" si="1"/>
        <v>2660616675</v>
      </c>
      <c r="K31" s="12"/>
      <c r="L31" s="65">
        <v>98880242</v>
      </c>
      <c r="M31" s="23">
        <v>1113993097</v>
      </c>
      <c r="N31" s="20">
        <v>0</v>
      </c>
      <c r="O31" s="24">
        <v>28105101</v>
      </c>
      <c r="P31" s="25">
        <v>637069663.22471166</v>
      </c>
      <c r="Q31" s="88">
        <f t="shared" si="2"/>
        <v>743930557.88</v>
      </c>
      <c r="R31" s="90">
        <v>0</v>
      </c>
      <c r="S31" s="90">
        <v>38638013.8952014</v>
      </c>
      <c r="T31" s="81"/>
      <c r="U31" s="84">
        <v>361</v>
      </c>
      <c r="W31" s="74">
        <f t="shared" si="0"/>
        <v>141874083</v>
      </c>
      <c r="X31" s="74">
        <f t="shared" si="3"/>
        <v>35468520.75</v>
      </c>
      <c r="Z31" s="15"/>
      <c r="AA31" s="15"/>
    </row>
    <row r="32" spans="1:27">
      <c r="A32" s="6" t="s">
        <v>46</v>
      </c>
      <c r="B32" s="6" t="s">
        <v>1</v>
      </c>
      <c r="C32" s="6" t="s">
        <v>47</v>
      </c>
      <c r="D32" s="30" t="s">
        <v>2167</v>
      </c>
      <c r="E32" s="54">
        <v>17454</v>
      </c>
      <c r="F32" s="53">
        <v>17472</v>
      </c>
      <c r="G32" s="49">
        <v>352339.20000000001</v>
      </c>
      <c r="H32" s="47">
        <v>433666.8</v>
      </c>
      <c r="I32" s="10"/>
      <c r="J32" s="46">
        <f t="shared" si="1"/>
        <v>6863377363.1999998</v>
      </c>
      <c r="K32" s="12"/>
      <c r="L32" s="65">
        <v>200793893</v>
      </c>
      <c r="M32" s="23">
        <v>2454691763</v>
      </c>
      <c r="N32" s="20">
        <v>814989421.36947119</v>
      </c>
      <c r="O32" s="24">
        <v>647731749</v>
      </c>
      <c r="P32" s="25">
        <v>1151758994.7748826</v>
      </c>
      <c r="Q32" s="88">
        <f t="shared" si="2"/>
        <v>1523557831.21</v>
      </c>
      <c r="R32" s="90">
        <v>0</v>
      </c>
      <c r="S32" s="90">
        <v>69853710.846592546</v>
      </c>
      <c r="T32" s="81"/>
      <c r="U32" s="84">
        <v>1820</v>
      </c>
      <c r="W32" s="74">
        <f t="shared" si="0"/>
        <v>715265460</v>
      </c>
      <c r="X32" s="74">
        <f t="shared" si="3"/>
        <v>178816365</v>
      </c>
      <c r="Z32" s="15"/>
      <c r="AA32" s="15"/>
    </row>
    <row r="33" spans="1:27">
      <c r="A33" s="6" t="s">
        <v>48</v>
      </c>
      <c r="B33" s="6" t="s">
        <v>1</v>
      </c>
      <c r="C33" s="6" t="s">
        <v>49</v>
      </c>
      <c r="D33" s="30" t="s">
        <v>2167</v>
      </c>
      <c r="E33" s="54">
        <v>6610</v>
      </c>
      <c r="F33" s="53">
        <v>6813</v>
      </c>
      <c r="G33" s="49">
        <v>352339.20000000001</v>
      </c>
      <c r="H33" s="47">
        <v>433666.8</v>
      </c>
      <c r="I33" s="10"/>
      <c r="J33" s="46">
        <f t="shared" si="1"/>
        <v>2641767010.1999998</v>
      </c>
      <c r="K33" s="12"/>
      <c r="L33" s="65">
        <v>98320682</v>
      </c>
      <c r="M33" s="23">
        <v>1085901289</v>
      </c>
      <c r="N33" s="20">
        <v>0</v>
      </c>
      <c r="O33" s="24">
        <v>21405996</v>
      </c>
      <c r="P33" s="25">
        <v>216927846.56694669</v>
      </c>
      <c r="Q33" s="88">
        <f t="shared" si="2"/>
        <v>1206054611.6700001</v>
      </c>
      <c r="R33" s="90">
        <v>0</v>
      </c>
      <c r="S33" s="90">
        <v>13156584.960400736</v>
      </c>
      <c r="T33" s="81"/>
      <c r="U33" s="84">
        <v>706</v>
      </c>
      <c r="W33" s="74">
        <f t="shared" si="0"/>
        <v>277460118</v>
      </c>
      <c r="X33" s="74">
        <f t="shared" si="3"/>
        <v>69365029.5</v>
      </c>
      <c r="Z33" s="15"/>
      <c r="AA33" s="15"/>
    </row>
    <row r="34" spans="1:27">
      <c r="A34" s="6" t="s">
        <v>50</v>
      </c>
      <c r="B34" s="6" t="s">
        <v>1</v>
      </c>
      <c r="C34" s="6" t="s">
        <v>51</v>
      </c>
      <c r="D34" s="30" t="s">
        <v>2167</v>
      </c>
      <c r="E34" s="54">
        <v>12832</v>
      </c>
      <c r="F34" s="53">
        <v>12938</v>
      </c>
      <c r="G34" s="49">
        <v>352339.20000000001</v>
      </c>
      <c r="H34" s="47">
        <v>433666.8</v>
      </c>
      <c r="I34" s="10"/>
      <c r="J34" s="46">
        <f t="shared" si="1"/>
        <v>5065998836.3999996</v>
      </c>
      <c r="K34" s="12"/>
      <c r="L34" s="65">
        <v>167249709</v>
      </c>
      <c r="M34" s="23">
        <v>1914536559</v>
      </c>
      <c r="N34" s="20">
        <v>602884752.09269035</v>
      </c>
      <c r="O34" s="24">
        <v>35171556</v>
      </c>
      <c r="P34" s="25">
        <v>247075909.61385188</v>
      </c>
      <c r="Q34" s="88">
        <f t="shared" si="2"/>
        <v>2084095298.0699999</v>
      </c>
      <c r="R34" s="90">
        <v>0</v>
      </c>
      <c r="S34" s="90">
        <v>14985052.624397557</v>
      </c>
      <c r="T34" s="81"/>
      <c r="U34" s="84">
        <v>735</v>
      </c>
      <c r="W34" s="74">
        <f t="shared" si="0"/>
        <v>288857205</v>
      </c>
      <c r="X34" s="74">
        <f t="shared" si="3"/>
        <v>72214301.25</v>
      </c>
      <c r="Z34" s="15"/>
      <c r="AA34" s="15"/>
    </row>
    <row r="35" spans="1:27">
      <c r="A35" s="6" t="s">
        <v>52</v>
      </c>
      <c r="B35" s="6" t="s">
        <v>1</v>
      </c>
      <c r="C35" s="6" t="s">
        <v>53</v>
      </c>
      <c r="D35" s="30" t="s">
        <v>2167</v>
      </c>
      <c r="E35" s="54">
        <v>3189</v>
      </c>
      <c r="F35" s="53">
        <v>3115</v>
      </c>
      <c r="G35" s="49">
        <v>352339.20000000001</v>
      </c>
      <c r="H35" s="47">
        <v>433666.8</v>
      </c>
      <c r="I35" s="10"/>
      <c r="J35" s="46">
        <f t="shared" si="1"/>
        <v>1237240895.4000001</v>
      </c>
      <c r="K35" s="12"/>
      <c r="L35" s="65">
        <v>49697813</v>
      </c>
      <c r="M35" s="23">
        <v>523894372</v>
      </c>
      <c r="N35" s="20">
        <v>0</v>
      </c>
      <c r="O35" s="24">
        <v>11165839.971075002</v>
      </c>
      <c r="P35" s="25">
        <v>87926405.139317021</v>
      </c>
      <c r="Q35" s="88">
        <f t="shared" si="2"/>
        <v>559223764.87</v>
      </c>
      <c r="R35" s="90">
        <v>0</v>
      </c>
      <c r="S35" s="90">
        <v>5332700.4245212637</v>
      </c>
      <c r="T35" s="81"/>
      <c r="U35" s="84">
        <v>263</v>
      </c>
      <c r="W35" s="74">
        <f t="shared" si="0"/>
        <v>103359789</v>
      </c>
      <c r="X35" s="74">
        <f t="shared" si="3"/>
        <v>25839947.25</v>
      </c>
      <c r="Z35" s="15"/>
      <c r="AA35" s="15"/>
    </row>
    <row r="36" spans="1:27">
      <c r="A36" s="6" t="s">
        <v>54</v>
      </c>
      <c r="B36" s="6" t="s">
        <v>1</v>
      </c>
      <c r="C36" s="6" t="s">
        <v>55</v>
      </c>
      <c r="D36" s="30" t="s">
        <v>2167</v>
      </c>
      <c r="E36" s="54">
        <v>3742</v>
      </c>
      <c r="F36" s="53">
        <v>3814</v>
      </c>
      <c r="G36" s="49">
        <v>352339.20000000001</v>
      </c>
      <c r="H36" s="47">
        <v>433666.8</v>
      </c>
      <c r="I36" s="10"/>
      <c r="J36" s="46">
        <f t="shared" si="1"/>
        <v>1486229230.8</v>
      </c>
      <c r="K36" s="12"/>
      <c r="L36" s="65">
        <v>51597375</v>
      </c>
      <c r="M36" s="23">
        <v>603077185</v>
      </c>
      <c r="N36" s="20">
        <v>7036160</v>
      </c>
      <c r="O36" s="24">
        <v>23380845.600000001</v>
      </c>
      <c r="P36" s="25">
        <v>70610611.042674974</v>
      </c>
      <c r="Q36" s="88">
        <f t="shared" si="2"/>
        <v>719055905.14999998</v>
      </c>
      <c r="R36" s="90">
        <v>7188644.3999999994</v>
      </c>
      <c r="S36" s="90">
        <v>4282504.6115140598</v>
      </c>
      <c r="T36" s="81"/>
      <c r="U36" s="84">
        <v>262</v>
      </c>
      <c r="W36" s="74">
        <f t="shared" si="0"/>
        <v>102966786</v>
      </c>
      <c r="X36" s="74">
        <f t="shared" si="3"/>
        <v>25741696.5</v>
      </c>
      <c r="Z36" s="15"/>
      <c r="AA36" s="15"/>
    </row>
    <row r="37" spans="1:27">
      <c r="A37" s="6" t="s">
        <v>56</v>
      </c>
      <c r="B37" s="6" t="s">
        <v>1</v>
      </c>
      <c r="C37" s="6" t="s">
        <v>57</v>
      </c>
      <c r="D37" s="30" t="s">
        <v>2169</v>
      </c>
      <c r="E37" s="54">
        <v>23767</v>
      </c>
      <c r="F37" s="53">
        <v>24024</v>
      </c>
      <c r="G37" s="49">
        <v>392752.8</v>
      </c>
      <c r="H37" s="47">
        <v>483408</v>
      </c>
      <c r="I37" s="10"/>
      <c r="J37" s="46">
        <f t="shared" si="1"/>
        <v>10473974794.799999</v>
      </c>
      <c r="K37" s="12"/>
      <c r="L37" s="65">
        <v>282563362</v>
      </c>
      <c r="M37" s="23">
        <v>3597102177</v>
      </c>
      <c r="N37" s="20">
        <v>647262243.3782444</v>
      </c>
      <c r="O37" s="24">
        <v>68146483</v>
      </c>
      <c r="P37" s="25">
        <v>1035146206.076461</v>
      </c>
      <c r="Q37" s="88">
        <f t="shared" si="2"/>
        <v>4542608603.0200005</v>
      </c>
      <c r="R37" s="90">
        <v>238364527.30647892</v>
      </c>
      <c r="S37" s="90">
        <v>62781193.019765005</v>
      </c>
      <c r="T37" s="81"/>
      <c r="U37" s="84">
        <v>4031</v>
      </c>
      <c r="W37" s="74">
        <f t="shared" si="0"/>
        <v>1765902092.4000001</v>
      </c>
      <c r="X37" s="74">
        <f t="shared" si="3"/>
        <v>441475523.10000002</v>
      </c>
      <c r="Z37" s="15"/>
      <c r="AA37" s="15"/>
    </row>
    <row r="38" spans="1:27">
      <c r="A38" s="6" t="s">
        <v>58</v>
      </c>
      <c r="B38" s="6" t="s">
        <v>1</v>
      </c>
      <c r="C38" s="6" t="s">
        <v>59</v>
      </c>
      <c r="D38" s="30" t="s">
        <v>2167</v>
      </c>
      <c r="E38" s="54">
        <v>14556</v>
      </c>
      <c r="F38" s="53">
        <v>14511</v>
      </c>
      <c r="G38" s="49">
        <v>352339.20000000001</v>
      </c>
      <c r="H38" s="47">
        <v>433666.8</v>
      </c>
      <c r="I38" s="10"/>
      <c r="J38" s="46">
        <f t="shared" si="1"/>
        <v>5710794165</v>
      </c>
      <c r="K38" s="12"/>
      <c r="L38" s="65">
        <v>167989039</v>
      </c>
      <c r="M38" s="23">
        <v>2086536819</v>
      </c>
      <c r="N38" s="20">
        <v>449761576.5997622</v>
      </c>
      <c r="O38" s="24">
        <v>104287500</v>
      </c>
      <c r="P38" s="25">
        <v>290721376.60464209</v>
      </c>
      <c r="Q38" s="88">
        <f t="shared" si="2"/>
        <v>2593865721.4899998</v>
      </c>
      <c r="R38" s="90">
        <v>0</v>
      </c>
      <c r="S38" s="90">
        <v>17632132.304061845</v>
      </c>
      <c r="T38" s="81"/>
      <c r="U38" s="84">
        <v>2452</v>
      </c>
      <c r="W38" s="74">
        <f t="shared" si="0"/>
        <v>963643356</v>
      </c>
      <c r="X38" s="74">
        <f t="shared" si="3"/>
        <v>240910839</v>
      </c>
      <c r="Z38" s="15"/>
      <c r="AA38" s="15"/>
    </row>
    <row r="39" spans="1:27">
      <c r="A39" s="6" t="s">
        <v>60</v>
      </c>
      <c r="B39" s="6" t="s">
        <v>1</v>
      </c>
      <c r="C39" s="6" t="s">
        <v>61</v>
      </c>
      <c r="D39" s="30" t="s">
        <v>2167</v>
      </c>
      <c r="E39" s="54">
        <v>2069</v>
      </c>
      <c r="F39" s="53">
        <v>1970</v>
      </c>
      <c r="G39" s="49">
        <v>352339.20000000001</v>
      </c>
      <c r="H39" s="47">
        <v>433666.8</v>
      </c>
      <c r="I39" s="10"/>
      <c r="J39" s="46">
        <f t="shared" si="1"/>
        <v>791656700.39999998</v>
      </c>
      <c r="K39" s="12"/>
      <c r="L39" s="65">
        <v>29951216</v>
      </c>
      <c r="M39" s="23">
        <v>339898461</v>
      </c>
      <c r="N39" s="20">
        <v>0</v>
      </c>
      <c r="O39" s="24">
        <v>4665946</v>
      </c>
      <c r="P39" s="25">
        <v>42107245.09582749</v>
      </c>
      <c r="Q39" s="88">
        <f t="shared" si="2"/>
        <v>372480045.14999998</v>
      </c>
      <c r="R39" s="90">
        <v>0</v>
      </c>
      <c r="S39" s="90">
        <v>2553787.1523594554</v>
      </c>
      <c r="T39" s="81"/>
      <c r="U39" s="84">
        <v>140</v>
      </c>
      <c r="W39" s="74">
        <f t="shared" si="0"/>
        <v>55020420</v>
      </c>
      <c r="X39" s="74">
        <f t="shared" si="3"/>
        <v>13755105</v>
      </c>
      <c r="Z39" s="15"/>
      <c r="AA39" s="15"/>
    </row>
    <row r="40" spans="1:27">
      <c r="A40" s="6" t="s">
        <v>62</v>
      </c>
      <c r="B40" s="6" t="s">
        <v>1</v>
      </c>
      <c r="C40" s="98" t="s">
        <v>63</v>
      </c>
      <c r="D40" s="30" t="s">
        <v>2167</v>
      </c>
      <c r="E40" s="54">
        <v>62277</v>
      </c>
      <c r="F40" s="53">
        <v>63332</v>
      </c>
      <c r="G40" s="49">
        <v>352339.20000000001</v>
      </c>
      <c r="H40" s="47">
        <v>433666.8</v>
      </c>
      <c r="I40" s="10"/>
      <c r="J40" s="46">
        <f t="shared" si="1"/>
        <v>24703807068</v>
      </c>
      <c r="K40" s="12"/>
      <c r="L40" s="65">
        <v>873326794</v>
      </c>
      <c r="M40" s="23">
        <v>10031684778</v>
      </c>
      <c r="N40" s="20">
        <v>1518208591.4234416</v>
      </c>
      <c r="O40" s="24">
        <v>228326975.10000002</v>
      </c>
      <c r="P40" s="25">
        <v>4352039677.4333878</v>
      </c>
      <c r="Q40" s="88">
        <f t="shared" si="2"/>
        <v>6889023023.9099998</v>
      </c>
      <c r="R40" s="90">
        <v>547247805.89999998</v>
      </c>
      <c r="S40" s="90">
        <v>263949422.23112345</v>
      </c>
      <c r="T40" s="81"/>
      <c r="U40" s="84">
        <v>7883</v>
      </c>
      <c r="W40" s="74">
        <f t="shared" si="0"/>
        <v>3098042649</v>
      </c>
      <c r="X40" s="74">
        <f t="shared" si="3"/>
        <v>774510662.25</v>
      </c>
      <c r="Z40" s="15"/>
      <c r="AA40" s="15"/>
    </row>
    <row r="41" spans="1:27">
      <c r="A41" s="6" t="s">
        <v>64</v>
      </c>
      <c r="B41" s="6" t="s">
        <v>1</v>
      </c>
      <c r="C41" s="6" t="s">
        <v>65</v>
      </c>
      <c r="D41" s="30" t="s">
        <v>2169</v>
      </c>
      <c r="E41" s="54">
        <v>38502</v>
      </c>
      <c r="F41" s="53">
        <v>38569</v>
      </c>
      <c r="G41" s="49">
        <v>392752.8</v>
      </c>
      <c r="H41" s="47">
        <v>483408</v>
      </c>
      <c r="I41" s="10"/>
      <c r="J41" s="46">
        <f t="shared" si="1"/>
        <v>16883165728.799999</v>
      </c>
      <c r="K41" s="12"/>
      <c r="L41" s="65">
        <v>450946917</v>
      </c>
      <c r="M41" s="23">
        <v>5778920895</v>
      </c>
      <c r="N41" s="20">
        <v>987168262.47519124</v>
      </c>
      <c r="O41" s="24">
        <v>163537817</v>
      </c>
      <c r="P41" s="25">
        <v>1398222201.8580236</v>
      </c>
      <c r="Q41" s="88">
        <f t="shared" si="2"/>
        <v>8019568032.1499996</v>
      </c>
      <c r="R41" s="90">
        <v>0</v>
      </c>
      <c r="S41" s="90">
        <v>84801603.313692078</v>
      </c>
      <c r="T41" s="81"/>
      <c r="U41" s="84">
        <v>3580</v>
      </c>
      <c r="W41" s="74">
        <f t="shared" si="0"/>
        <v>1568327832</v>
      </c>
      <c r="X41" s="74">
        <f t="shared" si="3"/>
        <v>392081958</v>
      </c>
      <c r="Z41" s="15"/>
      <c r="AA41" s="15"/>
    </row>
    <row r="42" spans="1:27">
      <c r="A42" s="6" t="s">
        <v>66</v>
      </c>
      <c r="B42" s="6" t="s">
        <v>1</v>
      </c>
      <c r="C42" s="6" t="s">
        <v>67</v>
      </c>
      <c r="D42" s="30" t="s">
        <v>2167</v>
      </c>
      <c r="E42" s="54">
        <v>6554</v>
      </c>
      <c r="F42" s="53">
        <v>6722</v>
      </c>
      <c r="G42" s="49">
        <v>352339.20000000001</v>
      </c>
      <c r="H42" s="47">
        <v>433666.8</v>
      </c>
      <c r="I42" s="10"/>
      <c r="J42" s="46">
        <f t="shared" si="1"/>
        <v>2612169673.1999998</v>
      </c>
      <c r="K42" s="12"/>
      <c r="L42" s="65">
        <v>87556504</v>
      </c>
      <c r="M42" s="23">
        <v>1076699804</v>
      </c>
      <c r="N42" s="20">
        <v>0</v>
      </c>
      <c r="O42" s="24">
        <v>24950128</v>
      </c>
      <c r="P42" s="25">
        <v>301105672.92344868</v>
      </c>
      <c r="Q42" s="88">
        <f t="shared" si="2"/>
        <v>1054591828.66</v>
      </c>
      <c r="R42" s="90">
        <v>49003799.999999993</v>
      </c>
      <c r="S42" s="90">
        <v>18261935.618548684</v>
      </c>
      <c r="T42" s="81"/>
      <c r="U42" s="84">
        <v>560</v>
      </c>
      <c r="W42" s="74">
        <f t="shared" si="0"/>
        <v>220081680</v>
      </c>
      <c r="X42" s="74">
        <f t="shared" si="3"/>
        <v>55020420</v>
      </c>
      <c r="Z42" s="15"/>
      <c r="AA42" s="15"/>
    </row>
    <row r="43" spans="1:27">
      <c r="A43" s="6" t="s">
        <v>68</v>
      </c>
      <c r="B43" s="6" t="s">
        <v>1</v>
      </c>
      <c r="C43" s="6" t="s">
        <v>69</v>
      </c>
      <c r="D43" s="30" t="s">
        <v>2167</v>
      </c>
      <c r="E43" s="54">
        <v>10488</v>
      </c>
      <c r="F43" s="53">
        <v>10545</v>
      </c>
      <c r="G43" s="49">
        <v>352339.20000000001</v>
      </c>
      <c r="H43" s="47">
        <v>433666.8</v>
      </c>
      <c r="I43" s="10"/>
      <c r="J43" s="46">
        <f t="shared" si="1"/>
        <v>4134174967.8000002</v>
      </c>
      <c r="K43" s="12"/>
      <c r="L43" s="65">
        <v>150639595</v>
      </c>
      <c r="M43" s="23">
        <v>1722984356</v>
      </c>
      <c r="N43" s="20">
        <v>0</v>
      </c>
      <c r="O43" s="24">
        <v>33813101</v>
      </c>
      <c r="P43" s="25">
        <v>435328563.07295191</v>
      </c>
      <c r="Q43" s="88">
        <f t="shared" si="2"/>
        <v>1765006853.8499999</v>
      </c>
      <c r="R43" s="90">
        <v>0</v>
      </c>
      <c r="S43" s="90">
        <v>26402498.878773049</v>
      </c>
      <c r="T43" s="81"/>
      <c r="U43" s="84">
        <v>769</v>
      </c>
      <c r="W43" s="74">
        <f t="shared" si="0"/>
        <v>302219307</v>
      </c>
      <c r="X43" s="74">
        <f t="shared" si="3"/>
        <v>75554826.75</v>
      </c>
      <c r="Z43" s="15"/>
      <c r="AA43" s="15"/>
    </row>
    <row r="44" spans="1:27">
      <c r="A44" s="6" t="s">
        <v>70</v>
      </c>
      <c r="B44" s="6" t="s">
        <v>1</v>
      </c>
      <c r="C44" s="6" t="s">
        <v>71</v>
      </c>
      <c r="D44" s="30" t="s">
        <v>2167</v>
      </c>
      <c r="E44" s="54">
        <v>3244</v>
      </c>
      <c r="F44" s="53">
        <v>3192</v>
      </c>
      <c r="G44" s="49">
        <v>352339.20000000001</v>
      </c>
      <c r="H44" s="47">
        <v>433666.8</v>
      </c>
      <c r="I44" s="10"/>
      <c r="J44" s="46">
        <f t="shared" si="1"/>
        <v>1263626395.2</v>
      </c>
      <c r="K44" s="12"/>
      <c r="L44" s="65">
        <v>43881329</v>
      </c>
      <c r="M44" s="23">
        <v>509436813</v>
      </c>
      <c r="N44" s="20">
        <v>89655537.77898623</v>
      </c>
      <c r="O44" s="24">
        <v>20766602</v>
      </c>
      <c r="P44" s="25">
        <v>54091614.101529315</v>
      </c>
      <c r="Q44" s="88">
        <f t="shared" si="2"/>
        <v>542513865.10000002</v>
      </c>
      <c r="R44" s="90">
        <v>0</v>
      </c>
      <c r="S44" s="90">
        <v>3280634.2193248728</v>
      </c>
      <c r="T44" s="81"/>
      <c r="U44" s="84">
        <v>170</v>
      </c>
      <c r="W44" s="74">
        <f t="shared" si="0"/>
        <v>66810510</v>
      </c>
      <c r="X44" s="74">
        <f t="shared" si="3"/>
        <v>16702627.5</v>
      </c>
      <c r="Z44" s="15"/>
      <c r="AA44" s="15"/>
    </row>
    <row r="45" spans="1:27">
      <c r="A45" s="6" t="s">
        <v>72</v>
      </c>
      <c r="B45" s="6" t="s">
        <v>1</v>
      </c>
      <c r="C45" s="6" t="s">
        <v>73</v>
      </c>
      <c r="D45" s="30" t="s">
        <v>2167</v>
      </c>
      <c r="E45" s="54">
        <v>14663</v>
      </c>
      <c r="F45" s="53">
        <v>14734</v>
      </c>
      <c r="G45" s="49">
        <v>352339.20000000001</v>
      </c>
      <c r="H45" s="47">
        <v>433666.8</v>
      </c>
      <c r="I45" s="10"/>
      <c r="J45" s="46">
        <f t="shared" si="1"/>
        <v>5777998160.3999996</v>
      </c>
      <c r="K45" s="12"/>
      <c r="L45" s="65">
        <v>206492575</v>
      </c>
      <c r="M45" s="23">
        <v>2408858902</v>
      </c>
      <c r="N45" s="20">
        <v>0</v>
      </c>
      <c r="O45" s="24">
        <v>77512193</v>
      </c>
      <c r="P45" s="25">
        <v>525318226.14678121</v>
      </c>
      <c r="Q45" s="88">
        <f t="shared" si="2"/>
        <v>2527955929.1999998</v>
      </c>
      <c r="R45" s="90">
        <v>0</v>
      </c>
      <c r="S45" s="90">
        <v>31860335.051148862</v>
      </c>
      <c r="T45" s="81"/>
      <c r="U45" s="84">
        <v>1288</v>
      </c>
      <c r="W45" s="74">
        <f t="shared" si="0"/>
        <v>506187864</v>
      </c>
      <c r="X45" s="74">
        <f t="shared" si="3"/>
        <v>126546966</v>
      </c>
      <c r="Z45" s="15"/>
      <c r="AA45" s="15"/>
    </row>
    <row r="46" spans="1:27">
      <c r="A46" s="6" t="s">
        <v>74</v>
      </c>
      <c r="B46" s="6" t="s">
        <v>1</v>
      </c>
      <c r="C46" s="6" t="s">
        <v>75</v>
      </c>
      <c r="D46" s="30" t="s">
        <v>2167</v>
      </c>
      <c r="E46" s="54">
        <v>16484</v>
      </c>
      <c r="F46" s="53">
        <v>16994</v>
      </c>
      <c r="G46" s="49">
        <v>352339.20000000001</v>
      </c>
      <c r="H46" s="47">
        <v>433666.8</v>
      </c>
      <c r="I46" s="10"/>
      <c r="J46" s="46">
        <f t="shared" si="1"/>
        <v>6588846486</v>
      </c>
      <c r="K46" s="12"/>
      <c r="L46" s="65">
        <v>202251695</v>
      </c>
      <c r="M46" s="23">
        <v>2532231713</v>
      </c>
      <c r="N46" s="20">
        <v>894672651.95151031</v>
      </c>
      <c r="O46" s="24">
        <v>226063588</v>
      </c>
      <c r="P46" s="25">
        <v>437811702.20106208</v>
      </c>
      <c r="Q46" s="88">
        <f t="shared" si="2"/>
        <v>2269262035.5999999</v>
      </c>
      <c r="R46" s="90">
        <v>0</v>
      </c>
      <c r="S46" s="90">
        <v>26553100.248880662</v>
      </c>
      <c r="T46" s="81"/>
      <c r="U46" s="84">
        <v>2144</v>
      </c>
      <c r="W46" s="74">
        <f t="shared" si="0"/>
        <v>842598432</v>
      </c>
      <c r="X46" s="74">
        <f t="shared" si="3"/>
        <v>210649608</v>
      </c>
      <c r="Z46" s="15"/>
      <c r="AA46" s="15"/>
    </row>
    <row r="47" spans="1:27">
      <c r="A47" s="6" t="s">
        <v>76</v>
      </c>
      <c r="B47" s="6" t="s">
        <v>1</v>
      </c>
      <c r="C47" s="6" t="s">
        <v>77</v>
      </c>
      <c r="D47" s="30" t="s">
        <v>2167</v>
      </c>
      <c r="E47" s="54">
        <v>17651</v>
      </c>
      <c r="F47" s="53">
        <v>17913</v>
      </c>
      <c r="G47" s="49">
        <v>352339.20000000001</v>
      </c>
      <c r="H47" s="47">
        <v>433666.8</v>
      </c>
      <c r="I47" s="10"/>
      <c r="J47" s="46">
        <f t="shared" si="1"/>
        <v>6993706303.8000002</v>
      </c>
      <c r="K47" s="12"/>
      <c r="L47" s="65">
        <v>238490604</v>
      </c>
      <c r="M47" s="23">
        <v>2899730134</v>
      </c>
      <c r="N47" s="20">
        <v>0</v>
      </c>
      <c r="O47" s="24">
        <v>33193626</v>
      </c>
      <c r="P47" s="25">
        <v>23598059.407468673</v>
      </c>
      <c r="Q47" s="88">
        <f t="shared" si="2"/>
        <v>3797262667.7600002</v>
      </c>
      <c r="R47" s="90">
        <v>0</v>
      </c>
      <c r="S47" s="90">
        <v>1431212.6285692439</v>
      </c>
      <c r="T47" s="81"/>
      <c r="U47" s="84">
        <v>1851</v>
      </c>
      <c r="W47" s="74">
        <f t="shared" si="0"/>
        <v>727448553</v>
      </c>
      <c r="X47" s="74">
        <f t="shared" si="3"/>
        <v>181862138.25</v>
      </c>
      <c r="Z47" s="15"/>
      <c r="AA47" s="15"/>
    </row>
    <row r="48" spans="1:27">
      <c r="A48" s="6" t="s">
        <v>78</v>
      </c>
      <c r="B48" s="6" t="s">
        <v>1</v>
      </c>
      <c r="C48" s="6" t="s">
        <v>79</v>
      </c>
      <c r="D48" s="30" t="s">
        <v>2167</v>
      </c>
      <c r="E48" s="54">
        <v>6618</v>
      </c>
      <c r="F48" s="53">
        <v>6774</v>
      </c>
      <c r="G48" s="49">
        <v>352339.20000000001</v>
      </c>
      <c r="H48" s="47">
        <v>433666.8</v>
      </c>
      <c r="I48" s="10"/>
      <c r="J48" s="46">
        <f t="shared" si="1"/>
        <v>2634719864.4000001</v>
      </c>
      <c r="K48" s="12"/>
      <c r="L48" s="65">
        <v>91281999</v>
      </c>
      <c r="M48" s="23">
        <v>1087214305</v>
      </c>
      <c r="N48" s="20">
        <v>0</v>
      </c>
      <c r="O48" s="24">
        <v>65508826</v>
      </c>
      <c r="P48" s="25">
        <v>362012182.18693495</v>
      </c>
      <c r="Q48" s="88">
        <f t="shared" si="2"/>
        <v>1006746661.78</v>
      </c>
      <c r="R48" s="90">
        <v>0</v>
      </c>
      <c r="S48" s="90">
        <v>21955890.435544454</v>
      </c>
      <c r="T48" s="81"/>
      <c r="U48" s="84">
        <v>956</v>
      </c>
      <c r="W48" s="74">
        <f t="shared" si="0"/>
        <v>375710868</v>
      </c>
      <c r="X48" s="74">
        <f t="shared" si="3"/>
        <v>93927717</v>
      </c>
      <c r="Z48" s="15"/>
      <c r="AA48" s="15"/>
    </row>
    <row r="49" spans="1:27">
      <c r="A49" s="6" t="s">
        <v>80</v>
      </c>
      <c r="B49" s="6" t="s">
        <v>1</v>
      </c>
      <c r="C49" s="6" t="s">
        <v>81</v>
      </c>
      <c r="D49" s="30" t="s">
        <v>2167</v>
      </c>
      <c r="E49" s="54">
        <v>8666</v>
      </c>
      <c r="F49" s="53">
        <v>8766</v>
      </c>
      <c r="G49" s="49">
        <v>352339.20000000001</v>
      </c>
      <c r="H49" s="47">
        <v>433666.8</v>
      </c>
      <c r="I49" s="10"/>
      <c r="J49" s="46">
        <f t="shared" si="1"/>
        <v>3427447338</v>
      </c>
      <c r="K49" s="12"/>
      <c r="L49" s="65">
        <v>118229258</v>
      </c>
      <c r="M49" s="23">
        <v>1411998578</v>
      </c>
      <c r="N49" s="20">
        <v>8731714.8200000003</v>
      </c>
      <c r="O49" s="24">
        <v>278311353</v>
      </c>
      <c r="P49" s="25">
        <v>567800006.13356531</v>
      </c>
      <c r="Q49" s="88">
        <f t="shared" si="2"/>
        <v>1007939590.46</v>
      </c>
      <c r="R49" s="90">
        <v>0</v>
      </c>
      <c r="S49" s="90">
        <v>34436837.591096811</v>
      </c>
      <c r="T49" s="81"/>
      <c r="U49" s="84">
        <v>502</v>
      </c>
      <c r="W49" s="74">
        <f t="shared" si="0"/>
        <v>197287506</v>
      </c>
      <c r="X49" s="74">
        <f t="shared" si="3"/>
        <v>49321876.5</v>
      </c>
      <c r="Z49" s="15"/>
      <c r="AA49" s="15"/>
    </row>
    <row r="50" spans="1:27">
      <c r="A50" s="6" t="s">
        <v>82</v>
      </c>
      <c r="B50" s="6" t="s">
        <v>1</v>
      </c>
      <c r="C50" s="6" t="s">
        <v>83</v>
      </c>
      <c r="D50" s="30" t="s">
        <v>2167</v>
      </c>
      <c r="E50" s="54">
        <v>39492</v>
      </c>
      <c r="F50" s="53">
        <v>40425</v>
      </c>
      <c r="G50" s="49">
        <v>352339.20000000001</v>
      </c>
      <c r="H50" s="47">
        <v>433666.8</v>
      </c>
      <c r="I50" s="10"/>
      <c r="J50" s="46">
        <f t="shared" si="1"/>
        <v>15722780038.200001</v>
      </c>
      <c r="K50" s="12"/>
      <c r="L50" s="65">
        <v>566128042</v>
      </c>
      <c r="M50" s="23">
        <v>6487804749</v>
      </c>
      <c r="N50" s="20">
        <v>0</v>
      </c>
      <c r="O50" s="24">
        <v>79429725</v>
      </c>
      <c r="P50" s="25">
        <v>2109249083.5597265</v>
      </c>
      <c r="Q50" s="88">
        <f t="shared" si="2"/>
        <v>5309246951.3199997</v>
      </c>
      <c r="R50" s="90">
        <v>1042996395.1276797</v>
      </c>
      <c r="S50" s="90">
        <v>127925092.18929055</v>
      </c>
      <c r="T50" s="81"/>
      <c r="U50" s="84">
        <v>5848</v>
      </c>
      <c r="W50" s="74">
        <f t="shared" si="0"/>
        <v>2298281544</v>
      </c>
      <c r="X50" s="74">
        <f t="shared" si="3"/>
        <v>574570386</v>
      </c>
      <c r="Z50" s="15"/>
      <c r="AA50" s="15"/>
    </row>
    <row r="51" spans="1:27">
      <c r="A51" s="6" t="s">
        <v>84</v>
      </c>
      <c r="B51" s="6" t="s">
        <v>1</v>
      </c>
      <c r="C51" s="6" t="s">
        <v>85</v>
      </c>
      <c r="D51" s="30" t="s">
        <v>2167</v>
      </c>
      <c r="E51" s="54">
        <v>2306</v>
      </c>
      <c r="F51" s="53">
        <v>2397</v>
      </c>
      <c r="G51" s="49">
        <v>352339.20000000001</v>
      </c>
      <c r="H51" s="47">
        <v>433666.8</v>
      </c>
      <c r="I51" s="10"/>
      <c r="J51" s="46">
        <f t="shared" si="1"/>
        <v>925996757.39999998</v>
      </c>
      <c r="K51" s="12"/>
      <c r="L51" s="65">
        <v>32160007</v>
      </c>
      <c r="M51" s="23">
        <v>378832969</v>
      </c>
      <c r="N51" s="20">
        <v>0</v>
      </c>
      <c r="O51" s="24">
        <v>8125413</v>
      </c>
      <c r="P51" s="25">
        <v>25264346.824628927</v>
      </c>
      <c r="Q51" s="88">
        <f t="shared" si="2"/>
        <v>480081749.30000001</v>
      </c>
      <c r="R51" s="90">
        <v>0</v>
      </c>
      <c r="S51" s="90">
        <v>1532272.2772923503</v>
      </c>
      <c r="T51" s="81"/>
      <c r="U51" s="84">
        <v>290</v>
      </c>
      <c r="W51" s="74">
        <f t="shared" si="0"/>
        <v>113970870</v>
      </c>
      <c r="X51" s="74">
        <f t="shared" si="3"/>
        <v>28492717.5</v>
      </c>
      <c r="Z51" s="15"/>
      <c r="AA51" s="15"/>
    </row>
    <row r="52" spans="1:27">
      <c r="A52" s="6" t="s">
        <v>86</v>
      </c>
      <c r="B52" s="6" t="s">
        <v>1</v>
      </c>
      <c r="C52" s="6" t="s">
        <v>87</v>
      </c>
      <c r="D52" s="30" t="s">
        <v>2168</v>
      </c>
      <c r="E52" s="54">
        <v>18247</v>
      </c>
      <c r="F52" s="53">
        <v>18406</v>
      </c>
      <c r="G52" s="49">
        <v>378763.2</v>
      </c>
      <c r="H52" s="47">
        <v>466192.8</v>
      </c>
      <c r="I52" s="10"/>
      <c r="J52" s="46">
        <f t="shared" si="1"/>
        <v>7746018393.6000004</v>
      </c>
      <c r="K52" s="12"/>
      <c r="L52" s="65">
        <v>267087094</v>
      </c>
      <c r="M52" s="23">
        <v>2997645367</v>
      </c>
      <c r="N52" s="20">
        <v>0</v>
      </c>
      <c r="O52" s="24">
        <v>372951435</v>
      </c>
      <c r="P52" s="25">
        <v>0</v>
      </c>
      <c r="Q52" s="88">
        <f t="shared" si="2"/>
        <v>4108334497.5999999</v>
      </c>
      <c r="R52" s="90">
        <v>0</v>
      </c>
      <c r="S52" s="90">
        <v>0</v>
      </c>
      <c r="T52" s="81"/>
      <c r="U52" s="84">
        <v>1214</v>
      </c>
      <c r="W52" s="74">
        <f t="shared" si="0"/>
        <v>512888292</v>
      </c>
      <c r="X52" s="74">
        <f t="shared" si="3"/>
        <v>128222073</v>
      </c>
      <c r="Z52" s="15"/>
      <c r="AA52" s="15"/>
    </row>
    <row r="53" spans="1:27">
      <c r="A53" s="6" t="s">
        <v>88</v>
      </c>
      <c r="B53" s="6" t="s">
        <v>1</v>
      </c>
      <c r="C53" s="6" t="s">
        <v>89</v>
      </c>
      <c r="D53" s="30" t="s">
        <v>2167</v>
      </c>
      <c r="E53" s="54">
        <v>9356</v>
      </c>
      <c r="F53" s="53">
        <v>9494</v>
      </c>
      <c r="G53" s="49">
        <v>352339.20000000001</v>
      </c>
      <c r="H53" s="47">
        <v>433666.8</v>
      </c>
      <c r="I53" s="10"/>
      <c r="J53" s="46">
        <f t="shared" si="1"/>
        <v>3706859077.1999998</v>
      </c>
      <c r="K53" s="12"/>
      <c r="L53" s="65">
        <v>130333437</v>
      </c>
      <c r="M53" s="23">
        <v>1490197480</v>
      </c>
      <c r="N53" s="20">
        <v>29376117.039999999</v>
      </c>
      <c r="O53" s="24">
        <v>77078870</v>
      </c>
      <c r="P53" s="25">
        <v>447744751.22842115</v>
      </c>
      <c r="Q53" s="88">
        <f t="shared" si="2"/>
        <v>1504972886.3299999</v>
      </c>
      <c r="R53" s="90">
        <v>0</v>
      </c>
      <c r="S53" s="90">
        <v>27155535.600139014</v>
      </c>
      <c r="T53" s="81"/>
      <c r="U53" s="84">
        <v>1289</v>
      </c>
      <c r="W53" s="74">
        <f t="shared" si="0"/>
        <v>506580867</v>
      </c>
      <c r="X53" s="74">
        <f t="shared" si="3"/>
        <v>126645216.75</v>
      </c>
      <c r="Z53" s="15"/>
      <c r="AA53" s="15"/>
    </row>
    <row r="54" spans="1:27">
      <c r="A54" s="6" t="s">
        <v>90</v>
      </c>
      <c r="B54" s="6" t="s">
        <v>1</v>
      </c>
      <c r="C54" s="6" t="s">
        <v>91</v>
      </c>
      <c r="D54" s="30" t="s">
        <v>2167</v>
      </c>
      <c r="E54" s="54">
        <v>18476</v>
      </c>
      <c r="F54" s="53">
        <v>18594</v>
      </c>
      <c r="G54" s="49">
        <v>352339.20000000001</v>
      </c>
      <c r="H54" s="47">
        <v>433666.8</v>
      </c>
      <c r="I54" s="10"/>
      <c r="J54" s="46">
        <f t="shared" si="1"/>
        <v>7286709769.1999998</v>
      </c>
      <c r="K54" s="12"/>
      <c r="L54" s="65">
        <v>244778299</v>
      </c>
      <c r="M54" s="23">
        <v>3035261409</v>
      </c>
      <c r="N54" s="20">
        <v>0</v>
      </c>
      <c r="O54" s="24">
        <v>44724665</v>
      </c>
      <c r="P54" s="25">
        <v>47937478.35148301</v>
      </c>
      <c r="Q54" s="88">
        <f t="shared" si="2"/>
        <v>3911100529.4400001</v>
      </c>
      <c r="R54" s="90">
        <v>0</v>
      </c>
      <c r="S54" s="90">
        <v>2907388.4090948976</v>
      </c>
      <c r="T54" s="81"/>
      <c r="U54" s="84">
        <v>1240</v>
      </c>
      <c r="W54" s="74">
        <f t="shared" si="0"/>
        <v>487323720</v>
      </c>
      <c r="X54" s="74">
        <f t="shared" si="3"/>
        <v>121830930</v>
      </c>
      <c r="Z54" s="15"/>
      <c r="AA54" s="15"/>
    </row>
    <row r="55" spans="1:27">
      <c r="A55" s="6" t="s">
        <v>92</v>
      </c>
      <c r="B55" s="6" t="s">
        <v>1</v>
      </c>
      <c r="C55" s="6" t="s">
        <v>93</v>
      </c>
      <c r="D55" s="30" t="s">
        <v>2167</v>
      </c>
      <c r="E55" s="54">
        <v>3167</v>
      </c>
      <c r="F55" s="53">
        <v>3220</v>
      </c>
      <c r="G55" s="49">
        <v>352339.20000000001</v>
      </c>
      <c r="H55" s="47">
        <v>433666.8</v>
      </c>
      <c r="I55" s="10"/>
      <c r="J55" s="46">
        <f t="shared" si="1"/>
        <v>1256132671.2</v>
      </c>
      <c r="K55" s="12"/>
      <c r="L55" s="65">
        <v>44882647</v>
      </c>
      <c r="M55" s="23">
        <v>520279401</v>
      </c>
      <c r="N55" s="20">
        <v>0</v>
      </c>
      <c r="O55" s="24">
        <v>29000000</v>
      </c>
      <c r="P55" s="25">
        <v>82867059.028561831</v>
      </c>
      <c r="Q55" s="88">
        <f t="shared" si="2"/>
        <v>574077711.00999999</v>
      </c>
      <c r="R55" s="90">
        <v>0</v>
      </c>
      <c r="S55" s="90">
        <v>5025853.1570835114</v>
      </c>
      <c r="T55" s="81"/>
      <c r="U55" s="84">
        <v>228</v>
      </c>
      <c r="W55" s="74">
        <f t="shared" si="0"/>
        <v>89604684</v>
      </c>
      <c r="X55" s="74">
        <f t="shared" si="3"/>
        <v>22401171</v>
      </c>
      <c r="Z55" s="15"/>
      <c r="AA55" s="15"/>
    </row>
    <row r="56" spans="1:27">
      <c r="A56" s="6" t="s">
        <v>94</v>
      </c>
      <c r="B56" s="6" t="s">
        <v>1</v>
      </c>
      <c r="C56" s="6" t="s">
        <v>95</v>
      </c>
      <c r="D56" s="30" t="s">
        <v>2167</v>
      </c>
      <c r="E56" s="54">
        <v>12487</v>
      </c>
      <c r="F56" s="53">
        <v>12501</v>
      </c>
      <c r="G56" s="49">
        <v>352339.20000000001</v>
      </c>
      <c r="H56" s="47">
        <v>433666.8</v>
      </c>
      <c r="I56" s="10"/>
      <c r="J56" s="46">
        <f t="shared" si="1"/>
        <v>4910464128.6000004</v>
      </c>
      <c r="K56" s="12"/>
      <c r="L56" s="65">
        <v>180782240</v>
      </c>
      <c r="M56" s="23">
        <v>2004563798</v>
      </c>
      <c r="N56" s="20">
        <v>29617702.18</v>
      </c>
      <c r="O56" s="24">
        <v>146393452</v>
      </c>
      <c r="P56" s="25">
        <v>644661984.4530406</v>
      </c>
      <c r="Q56" s="88">
        <f t="shared" si="2"/>
        <v>1865346466.9000001</v>
      </c>
      <c r="R56" s="90">
        <v>0</v>
      </c>
      <c r="S56" s="90">
        <v>39098485.065076478</v>
      </c>
      <c r="T56" s="81"/>
      <c r="U56" s="84">
        <v>1146</v>
      </c>
      <c r="W56" s="74">
        <f t="shared" si="0"/>
        <v>450381438</v>
      </c>
      <c r="X56" s="74">
        <f t="shared" si="3"/>
        <v>112595359.5</v>
      </c>
      <c r="Z56" s="15"/>
      <c r="AA56" s="15"/>
    </row>
    <row r="57" spans="1:27">
      <c r="A57" s="6" t="s">
        <v>96</v>
      </c>
      <c r="B57" s="6" t="s">
        <v>1</v>
      </c>
      <c r="C57" s="6" t="s">
        <v>97</v>
      </c>
      <c r="D57" s="30" t="s">
        <v>2167</v>
      </c>
      <c r="E57" s="54">
        <v>5307</v>
      </c>
      <c r="F57" s="53">
        <v>5403</v>
      </c>
      <c r="G57" s="49">
        <v>352339.20000000001</v>
      </c>
      <c r="H57" s="47">
        <v>433666.8</v>
      </c>
      <c r="I57" s="10"/>
      <c r="J57" s="46">
        <f t="shared" si="1"/>
        <v>2106482927.4000001</v>
      </c>
      <c r="K57" s="12"/>
      <c r="L57" s="65">
        <v>76335842</v>
      </c>
      <c r="M57" s="23">
        <v>871841931</v>
      </c>
      <c r="N57" s="20">
        <v>0</v>
      </c>
      <c r="O57" s="24">
        <v>58602475</v>
      </c>
      <c r="P57" s="25">
        <v>454868376.39799964</v>
      </c>
      <c r="Q57" s="88">
        <f t="shared" si="2"/>
        <v>617246722.46000004</v>
      </c>
      <c r="R57" s="90">
        <v>0</v>
      </c>
      <c r="S57" s="90">
        <v>27587580.546202146</v>
      </c>
      <c r="T57" s="81"/>
      <c r="U57" s="84">
        <v>430</v>
      </c>
      <c r="W57" s="74">
        <f t="shared" si="0"/>
        <v>168991290</v>
      </c>
      <c r="X57" s="74">
        <f t="shared" si="3"/>
        <v>42247822.5</v>
      </c>
      <c r="Z57" s="15"/>
      <c r="AA57" s="15"/>
    </row>
    <row r="58" spans="1:27">
      <c r="A58" s="6" t="s">
        <v>98</v>
      </c>
      <c r="B58" s="6" t="s">
        <v>1</v>
      </c>
      <c r="C58" s="6" t="s">
        <v>99</v>
      </c>
      <c r="D58" s="30" t="s">
        <v>2167</v>
      </c>
      <c r="E58" s="54">
        <v>6773</v>
      </c>
      <c r="F58" s="53">
        <v>6749</v>
      </c>
      <c r="G58" s="49">
        <v>352339.20000000001</v>
      </c>
      <c r="H58" s="47">
        <v>433666.8</v>
      </c>
      <c r="I58" s="10"/>
      <c r="J58" s="46">
        <f t="shared" si="1"/>
        <v>2656605317.4000001</v>
      </c>
      <c r="K58" s="12"/>
      <c r="L58" s="65">
        <v>101516068</v>
      </c>
      <c r="M58" s="23">
        <v>1112679320</v>
      </c>
      <c r="N58" s="20">
        <v>0</v>
      </c>
      <c r="O58" s="24">
        <v>13366954</v>
      </c>
      <c r="P58" s="25">
        <v>11190210.239816291</v>
      </c>
      <c r="Q58" s="88">
        <f t="shared" si="2"/>
        <v>1417174083.5</v>
      </c>
      <c r="R58" s="90">
        <v>0</v>
      </c>
      <c r="S58" s="90">
        <v>678681.66339563893</v>
      </c>
      <c r="T58" s="81"/>
      <c r="U58" s="84">
        <v>253</v>
      </c>
      <c r="W58" s="74">
        <f t="shared" si="0"/>
        <v>99429759</v>
      </c>
      <c r="X58" s="74">
        <f t="shared" si="3"/>
        <v>24857439.75</v>
      </c>
      <c r="Z58" s="15"/>
      <c r="AA58" s="15"/>
    </row>
    <row r="59" spans="1:27">
      <c r="A59" s="6" t="s">
        <v>100</v>
      </c>
      <c r="B59" s="6" t="s">
        <v>1</v>
      </c>
      <c r="C59" s="6" t="s">
        <v>101</v>
      </c>
      <c r="D59" s="30" t="s">
        <v>2167</v>
      </c>
      <c r="E59" s="54">
        <v>4245</v>
      </c>
      <c r="F59" s="53">
        <v>4262</v>
      </c>
      <c r="G59" s="49">
        <v>352339.20000000001</v>
      </c>
      <c r="H59" s="47">
        <v>433666.8</v>
      </c>
      <c r="I59" s="10"/>
      <c r="J59" s="46">
        <f t="shared" si="1"/>
        <v>1671983902.8</v>
      </c>
      <c r="K59" s="12"/>
      <c r="L59" s="65">
        <v>52348364</v>
      </c>
      <c r="M59" s="23">
        <v>658110787</v>
      </c>
      <c r="N59" s="20">
        <v>138911036.11031395</v>
      </c>
      <c r="O59" s="24">
        <v>18628631</v>
      </c>
      <c r="P59" s="25">
        <v>62435918.285119504</v>
      </c>
      <c r="Q59" s="88">
        <f t="shared" si="2"/>
        <v>737762453.55999994</v>
      </c>
      <c r="R59" s="90">
        <v>0</v>
      </c>
      <c r="S59" s="90">
        <v>3786712.8471461805</v>
      </c>
      <c r="T59" s="81"/>
      <c r="U59" s="84">
        <v>391</v>
      </c>
      <c r="W59" s="74">
        <f t="shared" si="0"/>
        <v>153664173</v>
      </c>
      <c r="X59" s="74">
        <f t="shared" si="3"/>
        <v>38416043.25</v>
      </c>
      <c r="Z59" s="15"/>
      <c r="AA59" s="15"/>
    </row>
    <row r="60" spans="1:27">
      <c r="A60" s="6" t="s">
        <v>102</v>
      </c>
      <c r="B60" s="6" t="s">
        <v>1</v>
      </c>
      <c r="C60" s="6" t="s">
        <v>103</v>
      </c>
      <c r="D60" s="30" t="s">
        <v>2167</v>
      </c>
      <c r="E60" s="54">
        <v>11200</v>
      </c>
      <c r="F60" s="53">
        <v>11327</v>
      </c>
      <c r="G60" s="49">
        <v>352339.20000000001</v>
      </c>
      <c r="H60" s="47">
        <v>433666.8</v>
      </c>
      <c r="I60" s="10"/>
      <c r="J60" s="46">
        <f t="shared" si="1"/>
        <v>4429171441.8000002</v>
      </c>
      <c r="K60" s="12"/>
      <c r="L60" s="65">
        <v>140847285</v>
      </c>
      <c r="M60" s="23">
        <v>1839949326</v>
      </c>
      <c r="N60" s="20">
        <v>0</v>
      </c>
      <c r="O60" s="24">
        <v>96809846</v>
      </c>
      <c r="P60" s="25">
        <v>96211817.113499522</v>
      </c>
      <c r="Q60" s="88">
        <f t="shared" si="2"/>
        <v>2249517960.4200001</v>
      </c>
      <c r="R60" s="90">
        <v>0</v>
      </c>
      <c r="S60" s="90">
        <v>5835207.2639860278</v>
      </c>
      <c r="T60" s="81"/>
      <c r="U60" s="84">
        <v>2679</v>
      </c>
      <c r="W60" s="74">
        <f t="shared" si="0"/>
        <v>1052855037</v>
      </c>
      <c r="X60" s="74">
        <f t="shared" si="3"/>
        <v>263213759.25</v>
      </c>
      <c r="Z60" s="15"/>
      <c r="AA60" s="15"/>
    </row>
    <row r="61" spans="1:27">
      <c r="A61" s="6" t="s">
        <v>104</v>
      </c>
      <c r="B61" s="6" t="s">
        <v>1</v>
      </c>
      <c r="C61" s="6" t="s">
        <v>105</v>
      </c>
      <c r="D61" s="30" t="s">
        <v>2167</v>
      </c>
      <c r="E61" s="54">
        <v>2329</v>
      </c>
      <c r="F61" s="53">
        <v>2449</v>
      </c>
      <c r="G61" s="49">
        <v>352339.20000000001</v>
      </c>
      <c r="H61" s="47">
        <v>433666.8</v>
      </c>
      <c r="I61" s="10"/>
      <c r="J61" s="46">
        <f t="shared" si="1"/>
        <v>941323995</v>
      </c>
      <c r="K61" s="12"/>
      <c r="L61" s="65">
        <v>30554952</v>
      </c>
      <c r="M61" s="23">
        <v>359119210</v>
      </c>
      <c r="N61" s="20">
        <v>15055298.189999999</v>
      </c>
      <c r="O61" s="24">
        <v>4801845</v>
      </c>
      <c r="P61" s="25">
        <v>0</v>
      </c>
      <c r="Q61" s="88">
        <f t="shared" si="2"/>
        <v>531792689.81</v>
      </c>
      <c r="R61" s="90">
        <v>0</v>
      </c>
      <c r="S61" s="90">
        <v>0</v>
      </c>
      <c r="T61" s="81"/>
      <c r="U61" s="84">
        <v>96</v>
      </c>
      <c r="W61" s="74">
        <f t="shared" si="0"/>
        <v>37728288</v>
      </c>
      <c r="X61" s="74">
        <f t="shared" si="3"/>
        <v>9432072</v>
      </c>
      <c r="Z61" s="15"/>
      <c r="AA61" s="15"/>
    </row>
    <row r="62" spans="1:27">
      <c r="A62" s="6" t="s">
        <v>106</v>
      </c>
      <c r="B62" s="6" t="s">
        <v>1</v>
      </c>
      <c r="C62" s="6" t="s">
        <v>107</v>
      </c>
      <c r="D62" s="30" t="s">
        <v>2167</v>
      </c>
      <c r="E62" s="54">
        <v>4517</v>
      </c>
      <c r="F62" s="53">
        <v>4556</v>
      </c>
      <c r="G62" s="49">
        <v>352339.20000000001</v>
      </c>
      <c r="H62" s="47">
        <v>433666.8</v>
      </c>
      <c r="I62" s="10"/>
      <c r="J62" s="46">
        <f t="shared" si="1"/>
        <v>1783651053.5999999</v>
      </c>
      <c r="K62" s="12"/>
      <c r="L62" s="65">
        <v>68884852</v>
      </c>
      <c r="M62" s="23">
        <v>742060220</v>
      </c>
      <c r="N62" s="20">
        <v>0</v>
      </c>
      <c r="O62" s="24">
        <v>31545170</v>
      </c>
      <c r="P62" s="25">
        <v>283418726.33735901</v>
      </c>
      <c r="Q62" s="88">
        <f t="shared" si="2"/>
        <v>640552855.70000005</v>
      </c>
      <c r="R62" s="90">
        <v>0</v>
      </c>
      <c r="S62" s="90">
        <v>17189229.559217826</v>
      </c>
      <c r="T62" s="81"/>
      <c r="U62" s="84">
        <v>242</v>
      </c>
      <c r="W62" s="74">
        <f t="shared" si="0"/>
        <v>95106726</v>
      </c>
      <c r="X62" s="74">
        <f t="shared" si="3"/>
        <v>23776681.5</v>
      </c>
      <c r="Z62" s="15"/>
      <c r="AA62" s="15"/>
    </row>
    <row r="63" spans="1:27">
      <c r="A63" s="6" t="s">
        <v>108</v>
      </c>
      <c r="B63" s="6" t="s">
        <v>1</v>
      </c>
      <c r="C63" s="6" t="s">
        <v>109</v>
      </c>
      <c r="D63" s="30" t="s">
        <v>2167</v>
      </c>
      <c r="E63" s="54">
        <v>2931</v>
      </c>
      <c r="F63" s="53">
        <v>2952</v>
      </c>
      <c r="G63" s="49">
        <v>352339.20000000001</v>
      </c>
      <c r="H63" s="47">
        <v>433666.8</v>
      </c>
      <c r="I63" s="10"/>
      <c r="J63" s="46">
        <f t="shared" si="1"/>
        <v>1156445294.4000001</v>
      </c>
      <c r="K63" s="12"/>
      <c r="L63" s="65">
        <v>41068801</v>
      </c>
      <c r="M63" s="23">
        <v>481508894</v>
      </c>
      <c r="N63" s="20">
        <v>0</v>
      </c>
      <c r="O63" s="24">
        <v>23349161</v>
      </c>
      <c r="P63" s="25">
        <v>92014049.588589177</v>
      </c>
      <c r="Q63" s="88">
        <f t="shared" si="2"/>
        <v>512923774.43000001</v>
      </c>
      <c r="R63" s="90">
        <v>0</v>
      </c>
      <c r="S63" s="90">
        <v>5580614.3845584905</v>
      </c>
      <c r="T63" s="81"/>
      <c r="U63" s="84">
        <v>259</v>
      </c>
      <c r="W63" s="74">
        <f t="shared" si="0"/>
        <v>101787777</v>
      </c>
      <c r="X63" s="74">
        <f t="shared" si="3"/>
        <v>25446944.25</v>
      </c>
      <c r="Z63" s="15"/>
      <c r="AA63" s="15"/>
    </row>
    <row r="64" spans="1:27">
      <c r="A64" s="6" t="s">
        <v>110</v>
      </c>
      <c r="B64" s="6" t="s">
        <v>1</v>
      </c>
      <c r="C64" s="6" t="s">
        <v>111</v>
      </c>
      <c r="D64" s="30" t="s">
        <v>2168</v>
      </c>
      <c r="E64" s="54">
        <v>50958</v>
      </c>
      <c r="F64" s="53">
        <v>53205</v>
      </c>
      <c r="G64" s="49">
        <v>378763.2</v>
      </c>
      <c r="H64" s="47">
        <v>466192.8</v>
      </c>
      <c r="I64" s="10"/>
      <c r="J64" s="46">
        <f t="shared" si="1"/>
        <v>22052401534.799999</v>
      </c>
      <c r="K64" s="12"/>
      <c r="L64" s="65">
        <v>632741117</v>
      </c>
      <c r="M64" s="23">
        <v>7778227939</v>
      </c>
      <c r="N64" s="20">
        <v>390243709.98000002</v>
      </c>
      <c r="O64" s="24">
        <v>1349244000</v>
      </c>
      <c r="P64" s="25">
        <v>2776723401.9535346</v>
      </c>
      <c r="Q64" s="88">
        <f t="shared" si="2"/>
        <v>8956814230.9099998</v>
      </c>
      <c r="R64" s="90">
        <v>0</v>
      </c>
      <c r="S64" s="90">
        <v>168407135.9555046</v>
      </c>
      <c r="T64" s="81"/>
      <c r="U64" s="84">
        <v>4249</v>
      </c>
      <c r="W64" s="74">
        <f t="shared" si="0"/>
        <v>1795109022</v>
      </c>
      <c r="X64" s="74">
        <f t="shared" si="3"/>
        <v>448777255.5</v>
      </c>
      <c r="Z64" s="15"/>
      <c r="AA64" s="15"/>
    </row>
    <row r="65" spans="1:27">
      <c r="A65" s="6" t="s">
        <v>112</v>
      </c>
      <c r="B65" s="6" t="s">
        <v>1</v>
      </c>
      <c r="C65" s="6" t="s">
        <v>113</v>
      </c>
      <c r="D65" s="30" t="s">
        <v>2167</v>
      </c>
      <c r="E65" s="54">
        <v>21458</v>
      </c>
      <c r="F65" s="53">
        <v>21444</v>
      </c>
      <c r="G65" s="49">
        <v>352339.20000000001</v>
      </c>
      <c r="H65" s="47">
        <v>433666.8</v>
      </c>
      <c r="I65" s="10"/>
      <c r="J65" s="46">
        <f t="shared" si="1"/>
        <v>8430022706.3999996</v>
      </c>
      <c r="K65" s="12"/>
      <c r="L65" s="65">
        <v>310364687</v>
      </c>
      <c r="M65" s="23">
        <v>3525152767</v>
      </c>
      <c r="N65" s="20">
        <v>0</v>
      </c>
      <c r="O65" s="24">
        <v>79171531</v>
      </c>
      <c r="P65" s="25">
        <v>177660756.86261094</v>
      </c>
      <c r="Q65" s="88">
        <f t="shared" si="2"/>
        <v>4326897912.4700003</v>
      </c>
      <c r="R65" s="90">
        <v>0</v>
      </c>
      <c r="S65" s="90">
        <v>10775052.068157071</v>
      </c>
      <c r="T65" s="81"/>
      <c r="U65" s="84">
        <v>1977</v>
      </c>
      <c r="W65" s="74">
        <f t="shared" si="0"/>
        <v>776966931</v>
      </c>
      <c r="X65" s="74">
        <f t="shared" si="3"/>
        <v>194241732.75</v>
      </c>
      <c r="Z65" s="15"/>
      <c r="AA65" s="15"/>
    </row>
    <row r="66" spans="1:27">
      <c r="A66" s="6" t="s">
        <v>114</v>
      </c>
      <c r="B66" s="6" t="s">
        <v>1</v>
      </c>
      <c r="C66" s="6" t="s">
        <v>2151</v>
      </c>
      <c r="D66" s="30" t="s">
        <v>2167</v>
      </c>
      <c r="E66" s="54">
        <v>10154</v>
      </c>
      <c r="F66" s="53">
        <v>10249</v>
      </c>
      <c r="G66" s="49">
        <v>352339.20000000001</v>
      </c>
      <c r="H66" s="47">
        <v>433666.8</v>
      </c>
      <c r="I66" s="10"/>
      <c r="J66" s="46">
        <f t="shared" si="1"/>
        <v>4011151635</v>
      </c>
      <c r="K66" s="12"/>
      <c r="L66" s="65">
        <v>140803110</v>
      </c>
      <c r="M66" s="23">
        <v>1668113465</v>
      </c>
      <c r="N66" s="20">
        <v>0</v>
      </c>
      <c r="O66" s="24">
        <v>72682955</v>
      </c>
      <c r="P66" s="25">
        <v>339198276.39004457</v>
      </c>
      <c r="Q66" s="88">
        <f t="shared" si="2"/>
        <v>1769781592.21</v>
      </c>
      <c r="R66" s="90">
        <v>0</v>
      </c>
      <c r="S66" s="90">
        <v>20572236.401977416</v>
      </c>
      <c r="T66" s="81"/>
      <c r="U66" s="84">
        <v>639</v>
      </c>
      <c r="W66" s="74">
        <f t="shared" si="0"/>
        <v>251128917</v>
      </c>
      <c r="X66" s="74">
        <f t="shared" si="3"/>
        <v>62782229.25</v>
      </c>
      <c r="Z66" s="15"/>
      <c r="AA66" s="15"/>
    </row>
    <row r="67" spans="1:27">
      <c r="A67" s="6" t="s">
        <v>115</v>
      </c>
      <c r="B67" s="6" t="s">
        <v>1</v>
      </c>
      <c r="C67" s="98" t="s">
        <v>116</v>
      </c>
      <c r="D67" s="30" t="s">
        <v>2167</v>
      </c>
      <c r="E67" s="54">
        <v>6214</v>
      </c>
      <c r="F67" s="53">
        <v>6261</v>
      </c>
      <c r="G67" s="49">
        <v>352339.20000000001</v>
      </c>
      <c r="H67" s="47">
        <v>433666.8</v>
      </c>
      <c r="I67" s="10"/>
      <c r="J67" s="46">
        <f t="shared" si="1"/>
        <v>2452311811.8000002</v>
      </c>
      <c r="K67" s="12"/>
      <c r="L67" s="65">
        <v>87468152</v>
      </c>
      <c r="M67" s="23">
        <v>962197313</v>
      </c>
      <c r="N67" s="20">
        <v>36295908.75</v>
      </c>
      <c r="O67" s="24">
        <v>62654045</v>
      </c>
      <c r="P67" s="25">
        <v>302916143.79192531</v>
      </c>
      <c r="Q67" s="88">
        <f t="shared" si="2"/>
        <v>982408509.32000005</v>
      </c>
      <c r="R67" s="90">
        <v>0</v>
      </c>
      <c r="S67" s="90">
        <v>18371739.934483256</v>
      </c>
      <c r="T67" s="81"/>
      <c r="U67" s="84">
        <v>605</v>
      </c>
      <c r="W67" s="74">
        <f t="shared" si="0"/>
        <v>237766815</v>
      </c>
      <c r="X67" s="74">
        <f t="shared" si="3"/>
        <v>59441703.75</v>
      </c>
      <c r="Z67" s="15"/>
      <c r="AA67" s="15"/>
    </row>
    <row r="68" spans="1:27">
      <c r="A68" s="6" t="s">
        <v>117</v>
      </c>
      <c r="B68" s="6" t="s">
        <v>1</v>
      </c>
      <c r="C68" s="6" t="s">
        <v>118</v>
      </c>
      <c r="D68" s="30" t="s">
        <v>2167</v>
      </c>
      <c r="E68" s="54">
        <v>10579</v>
      </c>
      <c r="F68" s="53">
        <v>10607</v>
      </c>
      <c r="G68" s="49">
        <v>352339.20000000001</v>
      </c>
      <c r="H68" s="47">
        <v>433666.8</v>
      </c>
      <c r="I68" s="10"/>
      <c r="J68" s="46">
        <f t="shared" si="1"/>
        <v>4163650072.1999998</v>
      </c>
      <c r="K68" s="12"/>
      <c r="L68" s="65">
        <v>151390585</v>
      </c>
      <c r="M68" s="23">
        <v>1737933876</v>
      </c>
      <c r="N68" s="20">
        <v>0</v>
      </c>
      <c r="O68" s="24">
        <v>172206500</v>
      </c>
      <c r="P68" s="25">
        <v>404229553.85141426</v>
      </c>
      <c r="Q68" s="88">
        <f t="shared" si="2"/>
        <v>1673373200.6300001</v>
      </c>
      <c r="R68" s="90">
        <v>0</v>
      </c>
      <c r="S68" s="90">
        <v>24516356.719144061</v>
      </c>
      <c r="T68" s="81"/>
      <c r="U68" s="84">
        <v>1518</v>
      </c>
      <c r="W68" s="74">
        <f t="shared" si="0"/>
        <v>596578554</v>
      </c>
      <c r="X68" s="74">
        <f t="shared" si="3"/>
        <v>149144638.5</v>
      </c>
      <c r="Z68" s="15"/>
      <c r="AA68" s="15"/>
    </row>
    <row r="69" spans="1:27">
      <c r="A69" s="6" t="s">
        <v>119</v>
      </c>
      <c r="B69" s="6" t="s">
        <v>1</v>
      </c>
      <c r="C69" s="6" t="s">
        <v>120</v>
      </c>
      <c r="D69" s="30" t="s">
        <v>2167</v>
      </c>
      <c r="E69" s="54">
        <v>11337</v>
      </c>
      <c r="F69" s="53">
        <v>11466</v>
      </c>
      <c r="G69" s="49">
        <v>352339.20000000001</v>
      </c>
      <c r="H69" s="47">
        <v>433666.8</v>
      </c>
      <c r="I69" s="10"/>
      <c r="J69" s="46">
        <f t="shared" si="1"/>
        <v>4483446519.6000004</v>
      </c>
      <c r="K69" s="12"/>
      <c r="L69" s="65">
        <v>172153226</v>
      </c>
      <c r="M69" s="23">
        <v>1850961427</v>
      </c>
      <c r="N69" s="20">
        <v>390453935.75183696</v>
      </c>
      <c r="O69" s="24">
        <v>91609708</v>
      </c>
      <c r="P69" s="25">
        <v>1178530420.9494953</v>
      </c>
      <c r="Q69" s="88">
        <f t="shared" si="2"/>
        <v>728260415.02999997</v>
      </c>
      <c r="R69" s="90">
        <v>0</v>
      </c>
      <c r="S69" s="90">
        <v>71477386.868604258</v>
      </c>
      <c r="T69" s="81"/>
      <c r="U69" s="84">
        <v>1491</v>
      </c>
      <c r="W69" s="74">
        <f t="shared" si="0"/>
        <v>585967473</v>
      </c>
      <c r="X69" s="74">
        <f t="shared" si="3"/>
        <v>146491868.25</v>
      </c>
      <c r="Z69" s="15"/>
      <c r="AA69" s="15"/>
    </row>
    <row r="70" spans="1:27">
      <c r="A70" s="6" t="s">
        <v>121</v>
      </c>
      <c r="B70" s="6" t="s">
        <v>1</v>
      </c>
      <c r="C70" s="6" t="s">
        <v>122</v>
      </c>
      <c r="D70" s="30" t="s">
        <v>2167</v>
      </c>
      <c r="E70" s="54">
        <v>4826</v>
      </c>
      <c r="F70" s="53">
        <v>4937</v>
      </c>
      <c r="G70" s="49">
        <v>352339.20000000001</v>
      </c>
      <c r="H70" s="47">
        <v>433666.8</v>
      </c>
      <c r="I70" s="10"/>
      <c r="J70" s="46">
        <f t="shared" si="1"/>
        <v>1920700985.4000001</v>
      </c>
      <c r="K70" s="12"/>
      <c r="L70" s="65">
        <v>62449904</v>
      </c>
      <c r="M70" s="23">
        <v>710681817</v>
      </c>
      <c r="N70" s="20">
        <v>50617436.450000003</v>
      </c>
      <c r="O70" s="24">
        <v>15755635</v>
      </c>
      <c r="P70" s="25">
        <v>715084533.9718107</v>
      </c>
      <c r="Q70" s="88">
        <f t="shared" si="2"/>
        <v>322742075.16000003</v>
      </c>
      <c r="R70" s="90">
        <v>0</v>
      </c>
      <c r="S70" s="90">
        <v>43369583.822265267</v>
      </c>
      <c r="T70" s="81"/>
      <c r="U70" s="84">
        <v>398</v>
      </c>
      <c r="W70" s="74">
        <f t="shared" ref="W70:W133" si="4">+U70*((G70/2)+(H70/2))</f>
        <v>156415194</v>
      </c>
      <c r="X70" s="74">
        <f t="shared" si="3"/>
        <v>39103798.5</v>
      </c>
      <c r="Z70" s="15"/>
      <c r="AA70" s="15"/>
    </row>
    <row r="71" spans="1:27">
      <c r="A71" s="6" t="s">
        <v>123</v>
      </c>
      <c r="B71" s="6" t="s">
        <v>1</v>
      </c>
      <c r="C71" s="6" t="s">
        <v>124</v>
      </c>
      <c r="D71" s="30" t="s">
        <v>2167</v>
      </c>
      <c r="E71" s="54">
        <v>8197</v>
      </c>
      <c r="F71" s="53">
        <v>8335</v>
      </c>
      <c r="G71" s="49">
        <v>352339.20000000001</v>
      </c>
      <c r="H71" s="47">
        <v>433666.8</v>
      </c>
      <c r="I71" s="10"/>
      <c r="J71" s="46">
        <f t="shared" ref="J71:J134" si="5">ROUND(E71*(G71/12)*6+F71*(H71/12)*6,2)</f>
        <v>3251368600.1999998</v>
      </c>
      <c r="K71" s="12"/>
      <c r="L71" s="65">
        <v>104785079</v>
      </c>
      <c r="M71" s="23">
        <v>1346613207</v>
      </c>
      <c r="N71" s="20">
        <v>0</v>
      </c>
      <c r="O71" s="24">
        <v>76900845</v>
      </c>
      <c r="P71" s="25">
        <v>107457689.68947524</v>
      </c>
      <c r="Q71" s="88">
        <f t="shared" ref="Q71:Q134" si="6">ROUND((J71)-(L71+M71+N71+O71+P71+R71+S71),2)</f>
        <v>1609094514.6900001</v>
      </c>
      <c r="R71" s="90">
        <v>0</v>
      </c>
      <c r="S71" s="90">
        <v>6517264.8252498545</v>
      </c>
      <c r="T71" s="81"/>
      <c r="U71" s="84">
        <v>908</v>
      </c>
      <c r="W71" s="74">
        <f t="shared" si="4"/>
        <v>356846724</v>
      </c>
      <c r="X71" s="74">
        <f t="shared" ref="X71:X134" si="7">+W71*0.25</f>
        <v>89211681</v>
      </c>
      <c r="Z71" s="15"/>
      <c r="AA71" s="15"/>
    </row>
    <row r="72" spans="1:27">
      <c r="A72" s="6" t="s">
        <v>125</v>
      </c>
      <c r="B72" s="6" t="s">
        <v>1</v>
      </c>
      <c r="C72" s="6" t="s">
        <v>126</v>
      </c>
      <c r="D72" s="30" t="s">
        <v>2167</v>
      </c>
      <c r="E72" s="54">
        <v>7818</v>
      </c>
      <c r="F72" s="53">
        <v>7875</v>
      </c>
      <c r="G72" s="49">
        <v>352339.20000000001</v>
      </c>
      <c r="H72" s="47">
        <v>433666.8</v>
      </c>
      <c r="I72" s="10"/>
      <c r="J72" s="46">
        <f t="shared" si="5"/>
        <v>3084856957.8000002</v>
      </c>
      <c r="K72" s="12"/>
      <c r="L72" s="65">
        <v>100897606</v>
      </c>
      <c r="M72" s="23">
        <v>1225703178</v>
      </c>
      <c r="N72" s="20">
        <v>285576582.16200316</v>
      </c>
      <c r="O72" s="24">
        <v>14464394</v>
      </c>
      <c r="P72" s="25">
        <v>537139453.9519856</v>
      </c>
      <c r="Q72" s="88">
        <f t="shared" si="6"/>
        <v>888498456.00999999</v>
      </c>
      <c r="R72" s="90">
        <v>0</v>
      </c>
      <c r="S72" s="90">
        <v>32577287.671187092</v>
      </c>
      <c r="T72" s="81"/>
      <c r="U72" s="84">
        <v>455</v>
      </c>
      <c r="W72" s="74">
        <f t="shared" si="4"/>
        <v>178816365</v>
      </c>
      <c r="X72" s="74">
        <f t="shared" si="7"/>
        <v>44704091.25</v>
      </c>
      <c r="Z72" s="15"/>
      <c r="AA72" s="15"/>
    </row>
    <row r="73" spans="1:27">
      <c r="A73" s="6" t="s">
        <v>127</v>
      </c>
      <c r="B73" s="6" t="s">
        <v>1</v>
      </c>
      <c r="C73" s="6" t="s">
        <v>128</v>
      </c>
      <c r="D73" s="30" t="s">
        <v>2167</v>
      </c>
      <c r="E73" s="54">
        <v>6421</v>
      </c>
      <c r="F73" s="53">
        <v>6399</v>
      </c>
      <c r="G73" s="49">
        <v>352339.20000000001</v>
      </c>
      <c r="H73" s="47">
        <v>433666.8</v>
      </c>
      <c r="I73" s="10"/>
      <c r="J73" s="46">
        <f t="shared" si="5"/>
        <v>2518701928.1999998</v>
      </c>
      <c r="K73" s="12"/>
      <c r="L73" s="65">
        <v>91650131</v>
      </c>
      <c r="M73" s="23">
        <v>1054851402</v>
      </c>
      <c r="N73" s="20">
        <v>0</v>
      </c>
      <c r="O73" s="24">
        <v>23059434.700000003</v>
      </c>
      <c r="P73" s="25">
        <v>551075050.63113236</v>
      </c>
      <c r="Q73" s="88">
        <f t="shared" si="6"/>
        <v>733578220.66999996</v>
      </c>
      <c r="R73" s="90">
        <v>31065213.299999997</v>
      </c>
      <c r="S73" s="90">
        <v>33422475.896602355</v>
      </c>
      <c r="T73" s="81"/>
      <c r="U73" s="84">
        <v>445</v>
      </c>
      <c r="W73" s="74">
        <f t="shared" si="4"/>
        <v>174886335</v>
      </c>
      <c r="X73" s="74">
        <f t="shared" si="7"/>
        <v>43721583.75</v>
      </c>
      <c r="Z73" s="15"/>
      <c r="AA73" s="15"/>
    </row>
    <row r="74" spans="1:27">
      <c r="A74" s="6" t="s">
        <v>129</v>
      </c>
      <c r="B74" s="6" t="s">
        <v>1</v>
      </c>
      <c r="C74" s="6" t="s">
        <v>130</v>
      </c>
      <c r="D74" s="30" t="s">
        <v>2167</v>
      </c>
      <c r="E74" s="54">
        <v>15652</v>
      </c>
      <c r="F74" s="53">
        <v>16496</v>
      </c>
      <c r="G74" s="49">
        <v>352339.20000000001</v>
      </c>
      <c r="H74" s="47">
        <v>433666.8</v>
      </c>
      <c r="I74" s="10"/>
      <c r="J74" s="46">
        <f t="shared" si="5"/>
        <v>6334290345.6000004</v>
      </c>
      <c r="K74" s="12"/>
      <c r="L74" s="65">
        <v>239595000</v>
      </c>
      <c r="M74" s="23">
        <v>2571336567</v>
      </c>
      <c r="N74" s="20">
        <v>0</v>
      </c>
      <c r="O74" s="24">
        <v>226234848</v>
      </c>
      <c r="P74" s="25">
        <v>787729386.48496759</v>
      </c>
      <c r="Q74" s="88">
        <f t="shared" si="6"/>
        <v>2461619079.77</v>
      </c>
      <c r="R74" s="90">
        <v>0</v>
      </c>
      <c r="S74" s="90">
        <v>47775464.344986312</v>
      </c>
      <c r="T74" s="81"/>
      <c r="U74" s="84">
        <v>2761</v>
      </c>
      <c r="W74" s="74">
        <f t="shared" si="4"/>
        <v>1085081283</v>
      </c>
      <c r="X74" s="74">
        <f t="shared" si="7"/>
        <v>271270320.75</v>
      </c>
      <c r="Z74" s="15"/>
      <c r="AA74" s="15"/>
    </row>
    <row r="75" spans="1:27">
      <c r="A75" s="6" t="s">
        <v>131</v>
      </c>
      <c r="B75" s="6" t="s">
        <v>1</v>
      </c>
      <c r="C75" s="6" t="s">
        <v>132</v>
      </c>
      <c r="D75" s="30" t="s">
        <v>2167</v>
      </c>
      <c r="E75" s="54">
        <v>4753</v>
      </c>
      <c r="F75" s="53">
        <v>4880</v>
      </c>
      <c r="G75" s="49">
        <v>352339.20000000001</v>
      </c>
      <c r="H75" s="47">
        <v>433666.8</v>
      </c>
      <c r="I75" s="10"/>
      <c r="J75" s="46">
        <f t="shared" si="5"/>
        <v>1895481100.8</v>
      </c>
      <c r="K75" s="12"/>
      <c r="L75" s="65">
        <v>69252983</v>
      </c>
      <c r="M75" s="23">
        <v>780830132</v>
      </c>
      <c r="N75" s="20">
        <v>0</v>
      </c>
      <c r="O75" s="24">
        <v>17914838</v>
      </c>
      <c r="P75" s="25">
        <v>189864809.64439842</v>
      </c>
      <c r="Q75" s="88">
        <f t="shared" si="6"/>
        <v>826103115.28999996</v>
      </c>
      <c r="R75" s="90">
        <v>0</v>
      </c>
      <c r="S75" s="90">
        <v>11515222.866078353</v>
      </c>
      <c r="T75" s="81"/>
      <c r="U75" s="84">
        <v>711</v>
      </c>
      <c r="W75" s="74">
        <f t="shared" si="4"/>
        <v>279425133</v>
      </c>
      <c r="X75" s="74">
        <f t="shared" si="7"/>
        <v>69856283.25</v>
      </c>
      <c r="Z75" s="15"/>
      <c r="AA75" s="15"/>
    </row>
    <row r="76" spans="1:27">
      <c r="A76" s="6" t="s">
        <v>133</v>
      </c>
      <c r="B76" s="6" t="s">
        <v>1</v>
      </c>
      <c r="C76" s="6" t="s">
        <v>2128</v>
      </c>
      <c r="D76" s="30" t="s">
        <v>2169</v>
      </c>
      <c r="E76" s="54">
        <v>3394</v>
      </c>
      <c r="F76" s="53">
        <v>3389</v>
      </c>
      <c r="G76" s="49">
        <v>392752.8</v>
      </c>
      <c r="H76" s="47">
        <v>483408</v>
      </c>
      <c r="I76" s="10"/>
      <c r="J76" s="46">
        <f t="shared" si="5"/>
        <v>1485636357.5999999</v>
      </c>
      <c r="K76" s="12"/>
      <c r="L76" s="65">
        <v>43292318</v>
      </c>
      <c r="M76" s="23">
        <v>557570464</v>
      </c>
      <c r="N76" s="20">
        <v>0</v>
      </c>
      <c r="O76" s="24">
        <v>6212541</v>
      </c>
      <c r="P76" s="25">
        <v>87516673.478922129</v>
      </c>
      <c r="Q76" s="88">
        <f t="shared" si="6"/>
        <v>785736510.75</v>
      </c>
      <c r="R76" s="90">
        <v>0</v>
      </c>
      <c r="S76" s="90">
        <v>5307850.3672959553</v>
      </c>
      <c r="T76" s="81"/>
      <c r="U76" s="84">
        <v>373</v>
      </c>
      <c r="W76" s="74">
        <f t="shared" si="4"/>
        <v>163403989.20000002</v>
      </c>
      <c r="X76" s="74">
        <f t="shared" si="7"/>
        <v>40850997.300000004</v>
      </c>
      <c r="Z76" s="15"/>
      <c r="AA76" s="15"/>
    </row>
    <row r="77" spans="1:27">
      <c r="A77" s="6" t="s">
        <v>134</v>
      </c>
      <c r="B77" s="6" t="s">
        <v>1</v>
      </c>
      <c r="C77" s="6" t="s">
        <v>2127</v>
      </c>
      <c r="D77" s="30" t="s">
        <v>2169</v>
      </c>
      <c r="E77" s="54">
        <v>14513</v>
      </c>
      <c r="F77" s="53">
        <v>14625</v>
      </c>
      <c r="G77" s="49">
        <v>392752.8</v>
      </c>
      <c r="H77" s="47">
        <v>483408</v>
      </c>
      <c r="I77" s="10"/>
      <c r="J77" s="46">
        <f t="shared" si="5"/>
        <v>6384931693.1999998</v>
      </c>
      <c r="K77" s="12"/>
      <c r="L77" s="65">
        <v>200455211</v>
      </c>
      <c r="M77" s="23">
        <v>2384216006</v>
      </c>
      <c r="N77" s="20">
        <v>0</v>
      </c>
      <c r="O77" s="24">
        <v>25498050</v>
      </c>
      <c r="P77" s="25">
        <v>572309122.26196432</v>
      </c>
      <c r="Q77" s="88">
        <f t="shared" si="6"/>
        <v>3167742990.3000002</v>
      </c>
      <c r="R77" s="90">
        <v>0</v>
      </c>
      <c r="S77" s="90">
        <v>34710313.635682382</v>
      </c>
      <c r="T77" s="81"/>
      <c r="U77" s="84">
        <v>1903</v>
      </c>
      <c r="W77" s="74">
        <f t="shared" si="4"/>
        <v>833667001.20000005</v>
      </c>
      <c r="X77" s="74">
        <f t="shared" si="7"/>
        <v>208416750.30000001</v>
      </c>
      <c r="Z77" s="15"/>
      <c r="AA77" s="15"/>
    </row>
    <row r="78" spans="1:27">
      <c r="A78" s="6" t="s">
        <v>135</v>
      </c>
      <c r="B78" s="6" t="s">
        <v>1</v>
      </c>
      <c r="C78" s="6" t="s">
        <v>136</v>
      </c>
      <c r="D78" s="30" t="s">
        <v>2167</v>
      </c>
      <c r="E78" s="54">
        <v>9839</v>
      </c>
      <c r="F78" s="53">
        <v>9849</v>
      </c>
      <c r="G78" s="49">
        <v>352339.20000000001</v>
      </c>
      <c r="H78" s="47">
        <v>433666.8</v>
      </c>
      <c r="I78" s="10"/>
      <c r="J78" s="46">
        <f t="shared" si="5"/>
        <v>3868924851</v>
      </c>
      <c r="K78" s="12"/>
      <c r="L78" s="65">
        <v>141038713</v>
      </c>
      <c r="M78" s="23">
        <v>1616365616</v>
      </c>
      <c r="N78" s="20">
        <v>0</v>
      </c>
      <c r="O78" s="24">
        <v>58036605</v>
      </c>
      <c r="P78" s="25">
        <v>446572488.87601089</v>
      </c>
      <c r="Q78" s="88">
        <f t="shared" si="6"/>
        <v>1579826989.75</v>
      </c>
      <c r="R78" s="90">
        <v>0</v>
      </c>
      <c r="S78" s="90">
        <v>27084438.369057592</v>
      </c>
      <c r="T78" s="81"/>
      <c r="U78" s="84">
        <v>647</v>
      </c>
      <c r="W78" s="74">
        <f t="shared" si="4"/>
        <v>254272941</v>
      </c>
      <c r="X78" s="74">
        <f t="shared" si="7"/>
        <v>63568235.25</v>
      </c>
      <c r="Z78" s="15"/>
      <c r="AA78" s="15"/>
    </row>
    <row r="79" spans="1:27">
      <c r="A79" s="6" t="s">
        <v>137</v>
      </c>
      <c r="B79" s="6" t="s">
        <v>1</v>
      </c>
      <c r="C79" s="6" t="s">
        <v>2130</v>
      </c>
      <c r="D79" s="30" t="s">
        <v>2169</v>
      </c>
      <c r="E79" s="54">
        <v>45151</v>
      </c>
      <c r="F79" s="53">
        <v>45300</v>
      </c>
      <c r="G79" s="49">
        <v>392752.8</v>
      </c>
      <c r="H79" s="47">
        <v>483408</v>
      </c>
      <c r="I79" s="10"/>
      <c r="J79" s="46">
        <f t="shared" si="5"/>
        <v>19815782036.400002</v>
      </c>
      <c r="K79" s="12"/>
      <c r="L79" s="65">
        <v>613896845</v>
      </c>
      <c r="M79" s="23">
        <v>7229861323</v>
      </c>
      <c r="N79" s="20">
        <v>817191319.2540592</v>
      </c>
      <c r="O79" s="24">
        <v>76874764</v>
      </c>
      <c r="P79" s="25">
        <v>5567194652.2691965</v>
      </c>
      <c r="Q79" s="88">
        <f t="shared" si="6"/>
        <v>5173115059.6000004</v>
      </c>
      <c r="R79" s="90">
        <v>0</v>
      </c>
      <c r="S79" s="90">
        <v>337648073.27796847</v>
      </c>
      <c r="T79" s="81"/>
      <c r="U79" s="84">
        <v>4827</v>
      </c>
      <c r="W79" s="74">
        <f t="shared" si="4"/>
        <v>2114614090.8000002</v>
      </c>
      <c r="X79" s="74">
        <f t="shared" si="7"/>
        <v>528653522.70000005</v>
      </c>
      <c r="Z79" s="15"/>
      <c r="AA79" s="15"/>
    </row>
    <row r="80" spans="1:27">
      <c r="A80" s="6" t="s">
        <v>138</v>
      </c>
      <c r="B80" s="6" t="s">
        <v>1</v>
      </c>
      <c r="C80" s="98" t="s">
        <v>2129</v>
      </c>
      <c r="D80" s="30" t="s">
        <v>2167</v>
      </c>
      <c r="E80" s="54">
        <v>20365</v>
      </c>
      <c r="F80" s="53">
        <v>20640</v>
      </c>
      <c r="G80" s="49">
        <v>352339.20000000001</v>
      </c>
      <c r="H80" s="47">
        <v>433666.8</v>
      </c>
      <c r="I80" s="10"/>
      <c r="J80" s="46">
        <f t="shared" si="5"/>
        <v>8063135280</v>
      </c>
      <c r="K80" s="12"/>
      <c r="L80" s="65">
        <v>287481605</v>
      </c>
      <c r="M80" s="23">
        <v>3345591849</v>
      </c>
      <c r="N80" s="20">
        <v>0</v>
      </c>
      <c r="O80" s="24">
        <v>95978559.354666948</v>
      </c>
      <c r="P80" s="25">
        <v>518062893.40615135</v>
      </c>
      <c r="Q80" s="88">
        <f t="shared" si="6"/>
        <v>3783199206.8499999</v>
      </c>
      <c r="R80" s="90">
        <v>1400864.2913883366</v>
      </c>
      <c r="S80" s="90">
        <v>31420302.094897598</v>
      </c>
      <c r="T80" s="81"/>
      <c r="U80" s="84">
        <v>3001</v>
      </c>
      <c r="W80" s="74">
        <f t="shared" si="4"/>
        <v>1179402003</v>
      </c>
      <c r="X80" s="74">
        <f t="shared" si="7"/>
        <v>294850500.75</v>
      </c>
      <c r="Z80" s="15"/>
      <c r="AA80" s="15"/>
    </row>
    <row r="81" spans="1:27">
      <c r="A81" s="6" t="s">
        <v>139</v>
      </c>
      <c r="B81" s="6" t="s">
        <v>1</v>
      </c>
      <c r="C81" s="6" t="s">
        <v>140</v>
      </c>
      <c r="D81" s="30" t="s">
        <v>2167</v>
      </c>
      <c r="E81" s="54">
        <v>2152</v>
      </c>
      <c r="F81" s="53">
        <v>2137</v>
      </c>
      <c r="G81" s="49">
        <v>352339.20000000001</v>
      </c>
      <c r="H81" s="47">
        <v>433666.8</v>
      </c>
      <c r="I81" s="10"/>
      <c r="J81" s="46">
        <f t="shared" si="5"/>
        <v>842489955</v>
      </c>
      <c r="K81" s="12"/>
      <c r="L81" s="65">
        <v>28022204</v>
      </c>
      <c r="M81" s="23">
        <v>318377577</v>
      </c>
      <c r="N81" s="20">
        <v>101957445.52548888</v>
      </c>
      <c r="O81" s="24">
        <v>5028921</v>
      </c>
      <c r="P81" s="25">
        <v>14400677.468814291</v>
      </c>
      <c r="Q81" s="88">
        <f t="shared" si="6"/>
        <v>373829734.81999999</v>
      </c>
      <c r="R81" s="90">
        <v>0</v>
      </c>
      <c r="S81" s="90">
        <v>873395.18463948288</v>
      </c>
      <c r="T81" s="81"/>
      <c r="U81" s="84">
        <v>122</v>
      </c>
      <c r="W81" s="74">
        <f t="shared" si="4"/>
        <v>47946366</v>
      </c>
      <c r="X81" s="74">
        <f t="shared" si="7"/>
        <v>11986591.5</v>
      </c>
      <c r="Z81" s="15"/>
      <c r="AA81" s="15"/>
    </row>
    <row r="82" spans="1:27">
      <c r="A82" s="6" t="s">
        <v>141</v>
      </c>
      <c r="B82" s="6" t="s">
        <v>1</v>
      </c>
      <c r="C82" s="6" t="s">
        <v>142</v>
      </c>
      <c r="D82" s="30" t="s">
        <v>2167</v>
      </c>
      <c r="E82" s="54">
        <v>11934</v>
      </c>
      <c r="F82" s="53">
        <v>11747</v>
      </c>
      <c r="G82" s="49">
        <v>352339.20000000001</v>
      </c>
      <c r="H82" s="47">
        <v>433666.8</v>
      </c>
      <c r="I82" s="10"/>
      <c r="J82" s="46">
        <f t="shared" si="5"/>
        <v>4649549956.1999998</v>
      </c>
      <c r="K82" s="12"/>
      <c r="L82" s="65">
        <v>174376744</v>
      </c>
      <c r="M82" s="23">
        <v>1960535915</v>
      </c>
      <c r="N82" s="20">
        <v>0</v>
      </c>
      <c r="O82" s="24">
        <v>77142689</v>
      </c>
      <c r="P82" s="25">
        <v>489467576.20478523</v>
      </c>
      <c r="Q82" s="88">
        <f t="shared" si="6"/>
        <v>1918341024.1700001</v>
      </c>
      <c r="R82" s="90">
        <v>0</v>
      </c>
      <c r="S82" s="90">
        <v>29686007.829853684</v>
      </c>
      <c r="T82" s="81"/>
      <c r="U82" s="84">
        <v>507</v>
      </c>
      <c r="W82" s="74">
        <f t="shared" si="4"/>
        <v>199252521</v>
      </c>
      <c r="X82" s="74">
        <f t="shared" si="7"/>
        <v>49813130.25</v>
      </c>
      <c r="Z82" s="15"/>
      <c r="AA82" s="15"/>
    </row>
    <row r="83" spans="1:27">
      <c r="A83" s="6" t="s">
        <v>143</v>
      </c>
      <c r="B83" s="6" t="s">
        <v>1</v>
      </c>
      <c r="C83" s="6" t="s">
        <v>144</v>
      </c>
      <c r="D83" s="30" t="s">
        <v>2167</v>
      </c>
      <c r="E83" s="54">
        <v>7019</v>
      </c>
      <c r="F83" s="53">
        <v>7041</v>
      </c>
      <c r="G83" s="49">
        <v>352339.20000000001</v>
      </c>
      <c r="H83" s="47">
        <v>433666.8</v>
      </c>
      <c r="I83" s="10"/>
      <c r="J83" s="46">
        <f t="shared" si="5"/>
        <v>2763258391.8000002</v>
      </c>
      <c r="K83" s="12"/>
      <c r="L83" s="65">
        <v>102708815</v>
      </c>
      <c r="M83" s="23">
        <v>1153092165</v>
      </c>
      <c r="N83" s="20">
        <v>0</v>
      </c>
      <c r="O83" s="24">
        <v>12093715</v>
      </c>
      <c r="P83" s="25">
        <v>30451205.397093926</v>
      </c>
      <c r="Q83" s="88">
        <f t="shared" si="6"/>
        <v>1463065638.28</v>
      </c>
      <c r="R83" s="90">
        <v>0</v>
      </c>
      <c r="S83" s="90">
        <v>1846853.1232565339</v>
      </c>
      <c r="T83" s="81"/>
      <c r="U83" s="84">
        <v>427</v>
      </c>
      <c r="W83" s="74">
        <f t="shared" si="4"/>
        <v>167812281</v>
      </c>
      <c r="X83" s="74">
        <f t="shared" si="7"/>
        <v>41953070.25</v>
      </c>
      <c r="Z83" s="15"/>
      <c r="AA83" s="15"/>
    </row>
    <row r="84" spans="1:27">
      <c r="A84" s="6" t="s">
        <v>145</v>
      </c>
      <c r="B84" s="6" t="s">
        <v>1</v>
      </c>
      <c r="C84" s="6" t="s">
        <v>146</v>
      </c>
      <c r="D84" s="30" t="s">
        <v>2167</v>
      </c>
      <c r="E84" s="54">
        <v>6040</v>
      </c>
      <c r="F84" s="53">
        <v>6024</v>
      </c>
      <c r="G84" s="49">
        <v>352339.20000000001</v>
      </c>
      <c r="H84" s="47">
        <v>433666.8</v>
      </c>
      <c r="I84" s="10"/>
      <c r="J84" s="46">
        <f t="shared" si="5"/>
        <v>2370268785.5999999</v>
      </c>
      <c r="K84" s="12"/>
      <c r="L84" s="65">
        <v>78446465</v>
      </c>
      <c r="M84" s="23">
        <v>973695287</v>
      </c>
      <c r="N84" s="20">
        <v>12142765.209999999</v>
      </c>
      <c r="O84" s="24">
        <v>25000000</v>
      </c>
      <c r="P84" s="25">
        <v>272793970.9618724</v>
      </c>
      <c r="Q84" s="88">
        <f t="shared" si="6"/>
        <v>991645454.92999995</v>
      </c>
      <c r="R84" s="90">
        <v>0</v>
      </c>
      <c r="S84" s="90">
        <v>16544842.501524316</v>
      </c>
      <c r="T84" s="81"/>
      <c r="U84" s="84">
        <v>259</v>
      </c>
      <c r="W84" s="74">
        <f t="shared" si="4"/>
        <v>101787777</v>
      </c>
      <c r="X84" s="74">
        <f t="shared" si="7"/>
        <v>25446944.25</v>
      </c>
      <c r="Z84" s="15"/>
      <c r="AA84" s="15"/>
    </row>
    <row r="85" spans="1:27">
      <c r="A85" s="6" t="s">
        <v>147</v>
      </c>
      <c r="B85" s="6" t="s">
        <v>1</v>
      </c>
      <c r="C85" s="98" t="s">
        <v>2149</v>
      </c>
      <c r="D85" s="30" t="s">
        <v>2167</v>
      </c>
      <c r="E85" s="54">
        <v>26156</v>
      </c>
      <c r="F85" s="53">
        <v>25509</v>
      </c>
      <c r="G85" s="49">
        <v>352339.20000000001</v>
      </c>
      <c r="H85" s="47">
        <v>433666.8</v>
      </c>
      <c r="I85" s="10"/>
      <c r="J85" s="46">
        <f t="shared" si="5"/>
        <v>10139095258.200001</v>
      </c>
      <c r="K85" s="12"/>
      <c r="L85" s="65">
        <v>370517448</v>
      </c>
      <c r="M85" s="23">
        <v>4238298373</v>
      </c>
      <c r="N85" s="20">
        <v>512755003.03710651</v>
      </c>
      <c r="O85" s="24">
        <v>1129589146</v>
      </c>
      <c r="P85" s="25">
        <v>2329826267.7355723</v>
      </c>
      <c r="Q85" s="88">
        <f t="shared" si="6"/>
        <v>1416806012.45</v>
      </c>
      <c r="R85" s="90">
        <v>0</v>
      </c>
      <c r="S85" s="90">
        <v>141303007.97955251</v>
      </c>
      <c r="T85" s="81"/>
      <c r="U85" s="84">
        <v>5000</v>
      </c>
      <c r="W85" s="74">
        <f t="shared" si="4"/>
        <v>1965015000</v>
      </c>
      <c r="X85" s="74">
        <f t="shared" si="7"/>
        <v>491253750</v>
      </c>
      <c r="Z85" s="15"/>
      <c r="AA85" s="15"/>
    </row>
    <row r="86" spans="1:27">
      <c r="A86" s="6" t="s">
        <v>148</v>
      </c>
      <c r="B86" s="6" t="s">
        <v>1</v>
      </c>
      <c r="C86" s="98" t="s">
        <v>149</v>
      </c>
      <c r="D86" s="30" t="s">
        <v>2167</v>
      </c>
      <c r="E86" s="54">
        <v>7950</v>
      </c>
      <c r="F86" s="53">
        <v>8022</v>
      </c>
      <c r="G86" s="49">
        <v>352339.20000000001</v>
      </c>
      <c r="H86" s="47">
        <v>433666.8</v>
      </c>
      <c r="I86" s="10"/>
      <c r="J86" s="46">
        <f t="shared" si="5"/>
        <v>3139985854.8000002</v>
      </c>
      <c r="K86" s="12"/>
      <c r="L86" s="65">
        <v>118847719</v>
      </c>
      <c r="M86" s="23">
        <v>1306038718</v>
      </c>
      <c r="N86" s="20">
        <v>0</v>
      </c>
      <c r="O86" s="24">
        <v>37390413</v>
      </c>
      <c r="P86" s="25">
        <v>651740417.01257658</v>
      </c>
      <c r="Q86" s="88">
        <f t="shared" si="6"/>
        <v>632230609.36000001</v>
      </c>
      <c r="R86" s="90">
        <v>354210189.32895523</v>
      </c>
      <c r="S86" s="90">
        <v>39527789.097868137</v>
      </c>
      <c r="T86" s="81"/>
      <c r="U86" s="84">
        <v>1165</v>
      </c>
      <c r="W86" s="74">
        <f t="shared" si="4"/>
        <v>457848495</v>
      </c>
      <c r="X86" s="74">
        <f t="shared" si="7"/>
        <v>114462123.75</v>
      </c>
      <c r="Z86" s="15"/>
      <c r="AA86" s="15"/>
    </row>
    <row r="87" spans="1:27">
      <c r="A87" s="6" t="s">
        <v>150</v>
      </c>
      <c r="B87" s="6" t="s">
        <v>1</v>
      </c>
      <c r="C87" s="6" t="s">
        <v>151</v>
      </c>
      <c r="D87" s="30" t="s">
        <v>2167</v>
      </c>
      <c r="E87" s="54">
        <v>9713</v>
      </c>
      <c r="F87" s="53">
        <v>9710</v>
      </c>
      <c r="G87" s="49">
        <v>352339.20000000001</v>
      </c>
      <c r="H87" s="47">
        <v>433666.8</v>
      </c>
      <c r="I87" s="10"/>
      <c r="J87" s="46">
        <f t="shared" si="5"/>
        <v>3816587638.8000002</v>
      </c>
      <c r="K87" s="12"/>
      <c r="L87" s="65">
        <v>132718932</v>
      </c>
      <c r="M87" s="23">
        <v>1595665022</v>
      </c>
      <c r="N87" s="20">
        <v>0</v>
      </c>
      <c r="O87" s="24">
        <v>51906448</v>
      </c>
      <c r="P87" s="25">
        <v>799113283.16493344</v>
      </c>
      <c r="Q87" s="88">
        <f t="shared" si="6"/>
        <v>836436134.22000003</v>
      </c>
      <c r="R87" s="90">
        <v>352281926.39999998</v>
      </c>
      <c r="S87" s="90">
        <v>48465893.011571407</v>
      </c>
      <c r="T87" s="81"/>
      <c r="U87" s="84">
        <v>1141</v>
      </c>
      <c r="W87" s="74">
        <f t="shared" si="4"/>
        <v>448416423</v>
      </c>
      <c r="X87" s="74">
        <f t="shared" si="7"/>
        <v>112104105.75</v>
      </c>
      <c r="Z87" s="15"/>
      <c r="AA87" s="15"/>
    </row>
    <row r="88" spans="1:27">
      <c r="A88" s="6" t="s">
        <v>152</v>
      </c>
      <c r="B88" s="6" t="s">
        <v>1</v>
      </c>
      <c r="C88" s="98" t="s">
        <v>153</v>
      </c>
      <c r="D88" s="30" t="s">
        <v>2167</v>
      </c>
      <c r="E88" s="54">
        <v>16088</v>
      </c>
      <c r="F88" s="53">
        <v>16395</v>
      </c>
      <c r="G88" s="49">
        <v>352339.20000000001</v>
      </c>
      <c r="H88" s="47">
        <v>433666.8</v>
      </c>
      <c r="I88" s="10"/>
      <c r="J88" s="46">
        <f t="shared" si="5"/>
        <v>6389200117.8000002</v>
      </c>
      <c r="K88" s="12"/>
      <c r="L88" s="65">
        <v>233999395</v>
      </c>
      <c r="M88" s="23">
        <v>2642961252</v>
      </c>
      <c r="N88" s="20">
        <v>0</v>
      </c>
      <c r="O88" s="24">
        <v>166432404.07983679</v>
      </c>
      <c r="P88" s="25">
        <v>1171332868.4756083</v>
      </c>
      <c r="Q88" s="88">
        <f t="shared" si="6"/>
        <v>1646836057.49</v>
      </c>
      <c r="R88" s="90">
        <v>456597282.49522769</v>
      </c>
      <c r="S88" s="90">
        <v>71040858.261842787</v>
      </c>
      <c r="T88" s="81"/>
      <c r="U88" s="84">
        <v>3521</v>
      </c>
      <c r="W88" s="74">
        <f t="shared" si="4"/>
        <v>1383763563</v>
      </c>
      <c r="X88" s="74">
        <f t="shared" si="7"/>
        <v>345940890.75</v>
      </c>
      <c r="Z88" s="15"/>
      <c r="AA88" s="15"/>
    </row>
    <row r="89" spans="1:27">
      <c r="A89" s="6" t="s">
        <v>154</v>
      </c>
      <c r="B89" s="6" t="s">
        <v>1</v>
      </c>
      <c r="C89" s="6" t="s">
        <v>155</v>
      </c>
      <c r="D89" s="30" t="s">
        <v>2167</v>
      </c>
      <c r="E89" s="54">
        <v>4086</v>
      </c>
      <c r="F89" s="53">
        <v>4126</v>
      </c>
      <c r="G89" s="49">
        <v>352339.20000000001</v>
      </c>
      <c r="H89" s="47">
        <v>433666.8</v>
      </c>
      <c r="I89" s="10"/>
      <c r="J89" s="46">
        <f t="shared" si="5"/>
        <v>1614483594</v>
      </c>
      <c r="K89" s="12"/>
      <c r="L89" s="65">
        <v>62081772</v>
      </c>
      <c r="M89" s="23">
        <v>671254789</v>
      </c>
      <c r="N89" s="20">
        <v>0</v>
      </c>
      <c r="O89" s="24">
        <v>82175510</v>
      </c>
      <c r="P89" s="25">
        <v>66204156.912850469</v>
      </c>
      <c r="Q89" s="88">
        <f t="shared" si="6"/>
        <v>728752111.11000001</v>
      </c>
      <c r="R89" s="90">
        <v>0</v>
      </c>
      <c r="S89" s="90">
        <v>4015254.975053702</v>
      </c>
      <c r="T89" s="81"/>
      <c r="U89" s="84">
        <v>361</v>
      </c>
      <c r="W89" s="74">
        <f t="shared" si="4"/>
        <v>141874083</v>
      </c>
      <c r="X89" s="74">
        <f t="shared" si="7"/>
        <v>35468520.75</v>
      </c>
      <c r="Z89" s="15"/>
      <c r="AA89" s="15"/>
    </row>
    <row r="90" spans="1:27">
      <c r="A90" s="6" t="s">
        <v>156</v>
      </c>
      <c r="B90" s="6" t="s">
        <v>1</v>
      </c>
      <c r="C90" s="6" t="s">
        <v>157</v>
      </c>
      <c r="D90" s="30" t="s">
        <v>2167</v>
      </c>
      <c r="E90" s="54">
        <v>18613</v>
      </c>
      <c r="F90" s="53">
        <v>18316</v>
      </c>
      <c r="G90" s="49">
        <v>352339.20000000001</v>
      </c>
      <c r="H90" s="47">
        <v>433666.8</v>
      </c>
      <c r="I90" s="10"/>
      <c r="J90" s="46">
        <f t="shared" si="5"/>
        <v>7250565319.1999998</v>
      </c>
      <c r="K90" s="12"/>
      <c r="L90" s="65">
        <v>212736093</v>
      </c>
      <c r="M90" s="23">
        <v>2707847794</v>
      </c>
      <c r="N90" s="20">
        <v>489204269.14107811</v>
      </c>
      <c r="O90" s="24">
        <v>237183196</v>
      </c>
      <c r="P90" s="25">
        <v>0</v>
      </c>
      <c r="Q90" s="88">
        <f t="shared" si="6"/>
        <v>3603593967.0599999</v>
      </c>
      <c r="R90" s="90">
        <v>0</v>
      </c>
      <c r="S90" s="90">
        <v>0</v>
      </c>
      <c r="T90" s="81"/>
      <c r="U90" s="84">
        <v>2871</v>
      </c>
      <c r="W90" s="74">
        <f t="shared" si="4"/>
        <v>1128311613</v>
      </c>
      <c r="X90" s="74">
        <f t="shared" si="7"/>
        <v>282077903.25</v>
      </c>
      <c r="Z90" s="15"/>
      <c r="AA90" s="15"/>
    </row>
    <row r="91" spans="1:27">
      <c r="A91" s="6" t="s">
        <v>158</v>
      </c>
      <c r="B91" s="6" t="s">
        <v>1</v>
      </c>
      <c r="C91" s="98" t="s">
        <v>159</v>
      </c>
      <c r="D91" s="30" t="s">
        <v>2167</v>
      </c>
      <c r="E91" s="54">
        <v>7791</v>
      </c>
      <c r="F91" s="53">
        <v>7867</v>
      </c>
      <c r="G91" s="49">
        <v>352339.20000000001</v>
      </c>
      <c r="H91" s="47">
        <v>433666.8</v>
      </c>
      <c r="I91" s="10"/>
      <c r="J91" s="46">
        <f t="shared" si="5"/>
        <v>3078365711.4000001</v>
      </c>
      <c r="K91" s="12"/>
      <c r="L91" s="65">
        <v>107627057</v>
      </c>
      <c r="M91" s="23">
        <v>1221268807</v>
      </c>
      <c r="N91" s="20">
        <v>320567611.58882582</v>
      </c>
      <c r="O91" s="24">
        <v>106556297</v>
      </c>
      <c r="P91" s="25">
        <v>286454821.16277647</v>
      </c>
      <c r="Q91" s="88">
        <f t="shared" si="6"/>
        <v>1018517750.1799999</v>
      </c>
      <c r="R91" s="90">
        <v>0</v>
      </c>
      <c r="S91" s="90">
        <v>17373367.465671945</v>
      </c>
      <c r="T91" s="81"/>
      <c r="U91" s="84">
        <v>364</v>
      </c>
      <c r="W91" s="74">
        <f t="shared" si="4"/>
        <v>143053092</v>
      </c>
      <c r="X91" s="74">
        <f t="shared" si="7"/>
        <v>35763273</v>
      </c>
      <c r="Z91" s="15"/>
      <c r="AA91" s="15"/>
    </row>
    <row r="92" spans="1:27">
      <c r="A92" s="6" t="s">
        <v>160</v>
      </c>
      <c r="B92" s="6" t="s">
        <v>1</v>
      </c>
      <c r="C92" s="6" t="s">
        <v>161</v>
      </c>
      <c r="D92" s="30" t="s">
        <v>2168</v>
      </c>
      <c r="E92" s="54">
        <v>4963</v>
      </c>
      <c r="F92" s="53">
        <v>5000</v>
      </c>
      <c r="G92" s="49">
        <v>378763.2</v>
      </c>
      <c r="H92" s="47">
        <v>466192.8</v>
      </c>
      <c r="I92" s="10"/>
      <c r="J92" s="46">
        <f t="shared" si="5"/>
        <v>2105382880.8</v>
      </c>
      <c r="K92" s="12"/>
      <c r="L92" s="65">
        <v>70843313</v>
      </c>
      <c r="M92" s="23">
        <v>815329001</v>
      </c>
      <c r="N92" s="20">
        <v>0</v>
      </c>
      <c r="O92" s="24">
        <v>415863547</v>
      </c>
      <c r="P92" s="25">
        <v>0</v>
      </c>
      <c r="Q92" s="88">
        <f t="shared" si="6"/>
        <v>803347019.79999995</v>
      </c>
      <c r="R92" s="90">
        <v>0</v>
      </c>
      <c r="S92" s="90">
        <v>0</v>
      </c>
      <c r="T92" s="81"/>
      <c r="U92" s="84">
        <v>520</v>
      </c>
      <c r="W92" s="74">
        <f t="shared" si="4"/>
        <v>219688560</v>
      </c>
      <c r="X92" s="74">
        <f t="shared" si="7"/>
        <v>54922140</v>
      </c>
      <c r="Z92" s="15"/>
      <c r="AA92" s="15"/>
    </row>
    <row r="93" spans="1:27">
      <c r="A93" s="6" t="s">
        <v>162</v>
      </c>
      <c r="B93" s="6" t="s">
        <v>1</v>
      </c>
      <c r="C93" s="6" t="s">
        <v>163</v>
      </c>
      <c r="D93" s="30" t="s">
        <v>2167</v>
      </c>
      <c r="E93" s="54">
        <v>13664</v>
      </c>
      <c r="F93" s="53">
        <v>13696</v>
      </c>
      <c r="G93" s="49">
        <v>352339.20000000001</v>
      </c>
      <c r="H93" s="47">
        <v>433666.8</v>
      </c>
      <c r="I93" s="10"/>
      <c r="J93" s="46">
        <f t="shared" si="5"/>
        <v>5376931660.8000002</v>
      </c>
      <c r="K93" s="12"/>
      <c r="L93" s="65">
        <v>179854547</v>
      </c>
      <c r="M93" s="23">
        <v>2127444344</v>
      </c>
      <c r="N93" s="20">
        <v>72557859.430000007</v>
      </c>
      <c r="O93" s="24">
        <v>23314335</v>
      </c>
      <c r="P93" s="25">
        <v>482850210.96228284</v>
      </c>
      <c r="Q93" s="88">
        <f t="shared" si="6"/>
        <v>2461625697.0700002</v>
      </c>
      <c r="R93" s="90">
        <v>0</v>
      </c>
      <c r="S93" s="90">
        <v>29284667.34081639</v>
      </c>
      <c r="T93" s="81"/>
      <c r="U93" s="84">
        <v>1365</v>
      </c>
      <c r="W93" s="74">
        <f t="shared" si="4"/>
        <v>536449095</v>
      </c>
      <c r="X93" s="74">
        <f t="shared" si="7"/>
        <v>134112273.75</v>
      </c>
      <c r="Z93" s="15"/>
      <c r="AA93" s="15"/>
    </row>
    <row r="94" spans="1:27">
      <c r="A94" s="6" t="s">
        <v>164</v>
      </c>
      <c r="B94" s="6" t="s">
        <v>1</v>
      </c>
      <c r="C94" s="6" t="s">
        <v>165</v>
      </c>
      <c r="D94" s="30" t="s">
        <v>2167</v>
      </c>
      <c r="E94" s="54">
        <v>4923</v>
      </c>
      <c r="F94" s="53">
        <v>4854</v>
      </c>
      <c r="G94" s="49">
        <v>352339.20000000001</v>
      </c>
      <c r="H94" s="47">
        <v>433666.8</v>
      </c>
      <c r="I94" s="10"/>
      <c r="J94" s="46">
        <f t="shared" si="5"/>
        <v>1919792264.4000001</v>
      </c>
      <c r="K94" s="12"/>
      <c r="L94" s="65">
        <v>75864633</v>
      </c>
      <c r="M94" s="23">
        <v>808758706</v>
      </c>
      <c r="N94" s="20">
        <v>0</v>
      </c>
      <c r="O94" s="24">
        <v>10012520</v>
      </c>
      <c r="P94" s="25">
        <v>146277419.82650769</v>
      </c>
      <c r="Q94" s="88">
        <f t="shared" si="6"/>
        <v>870007320.02999997</v>
      </c>
      <c r="R94" s="90">
        <v>0</v>
      </c>
      <c r="S94" s="90">
        <v>8871665.5431405231</v>
      </c>
      <c r="T94" s="81"/>
      <c r="U94" s="84">
        <v>444</v>
      </c>
      <c r="W94" s="74">
        <f t="shared" si="4"/>
        <v>174493332</v>
      </c>
      <c r="X94" s="74">
        <f t="shared" si="7"/>
        <v>43623333</v>
      </c>
      <c r="Z94" s="15"/>
      <c r="AA94" s="15"/>
    </row>
    <row r="95" spans="1:27">
      <c r="A95" s="6" t="s">
        <v>166</v>
      </c>
      <c r="B95" s="6" t="s">
        <v>1</v>
      </c>
      <c r="C95" s="6" t="s">
        <v>167</v>
      </c>
      <c r="D95" s="30" t="s">
        <v>2167</v>
      </c>
      <c r="E95" s="54">
        <v>8737</v>
      </c>
      <c r="F95" s="53">
        <v>8879</v>
      </c>
      <c r="G95" s="49">
        <v>352339.20000000001</v>
      </c>
      <c r="H95" s="47">
        <v>433666.8</v>
      </c>
      <c r="I95" s="10"/>
      <c r="J95" s="46">
        <f t="shared" si="5"/>
        <v>3464457553.8000002</v>
      </c>
      <c r="K95" s="12"/>
      <c r="L95" s="65">
        <v>123662886</v>
      </c>
      <c r="M95" s="23">
        <v>1435327136</v>
      </c>
      <c r="N95" s="20">
        <v>0</v>
      </c>
      <c r="O95" s="24">
        <v>58931788</v>
      </c>
      <c r="P95" s="25">
        <v>0</v>
      </c>
      <c r="Q95" s="88">
        <f t="shared" si="6"/>
        <v>1846535743.8</v>
      </c>
      <c r="R95" s="90">
        <v>0</v>
      </c>
      <c r="S95" s="90">
        <v>0</v>
      </c>
      <c r="T95" s="81"/>
      <c r="U95" s="84">
        <v>773</v>
      </c>
      <c r="W95" s="74">
        <f t="shared" si="4"/>
        <v>303791319</v>
      </c>
      <c r="X95" s="74">
        <f t="shared" si="7"/>
        <v>75947829.75</v>
      </c>
      <c r="Z95" s="15"/>
      <c r="AA95" s="15"/>
    </row>
    <row r="96" spans="1:27">
      <c r="A96" s="6" t="s">
        <v>168</v>
      </c>
      <c r="B96" s="6" t="s">
        <v>1</v>
      </c>
      <c r="C96" s="6" t="s">
        <v>169</v>
      </c>
      <c r="D96" s="30" t="s">
        <v>2167</v>
      </c>
      <c r="E96" s="54">
        <v>4995</v>
      </c>
      <c r="F96" s="53">
        <v>5040</v>
      </c>
      <c r="G96" s="49">
        <v>352339.20000000001</v>
      </c>
      <c r="H96" s="47">
        <v>433666.8</v>
      </c>
      <c r="I96" s="10"/>
      <c r="J96" s="46">
        <f t="shared" si="5"/>
        <v>1972807488</v>
      </c>
      <c r="K96" s="12"/>
      <c r="L96" s="65">
        <v>70961115</v>
      </c>
      <c r="M96" s="23">
        <v>820585950</v>
      </c>
      <c r="N96" s="20">
        <v>0</v>
      </c>
      <c r="O96" s="24">
        <v>9726588</v>
      </c>
      <c r="P96" s="25">
        <v>8997947.1624463033</v>
      </c>
      <c r="Q96" s="88">
        <f t="shared" si="6"/>
        <v>1061990166.03</v>
      </c>
      <c r="R96" s="90">
        <v>0</v>
      </c>
      <c r="S96" s="90">
        <v>545721.80651499354</v>
      </c>
      <c r="T96" s="81"/>
      <c r="U96" s="84">
        <v>202</v>
      </c>
      <c r="W96" s="74">
        <f t="shared" si="4"/>
        <v>79386606</v>
      </c>
      <c r="X96" s="74">
        <f t="shared" si="7"/>
        <v>19846651.5</v>
      </c>
      <c r="Z96" s="15"/>
      <c r="AA96" s="15"/>
    </row>
    <row r="97" spans="1:27">
      <c r="A97" s="6" t="s">
        <v>170</v>
      </c>
      <c r="B97" s="6" t="s">
        <v>1</v>
      </c>
      <c r="C97" s="6" t="s">
        <v>171</v>
      </c>
      <c r="D97" s="30" t="s">
        <v>2167</v>
      </c>
      <c r="E97" s="54">
        <v>6543</v>
      </c>
      <c r="F97" s="53">
        <v>6532</v>
      </c>
      <c r="G97" s="49">
        <v>352339.20000000001</v>
      </c>
      <c r="H97" s="47">
        <v>433666.8</v>
      </c>
      <c r="I97" s="10"/>
      <c r="J97" s="46">
        <f t="shared" si="5"/>
        <v>2569033461.5999999</v>
      </c>
      <c r="K97" s="12"/>
      <c r="L97" s="65">
        <v>89721120</v>
      </c>
      <c r="M97" s="23">
        <v>1074893109</v>
      </c>
      <c r="N97" s="20">
        <v>0</v>
      </c>
      <c r="O97" s="24">
        <v>161408614</v>
      </c>
      <c r="P97" s="25">
        <v>350669137.46543664</v>
      </c>
      <c r="Q97" s="88">
        <f t="shared" si="6"/>
        <v>871073541.71000004</v>
      </c>
      <c r="R97" s="90">
        <v>0</v>
      </c>
      <c r="S97" s="90">
        <v>21267939.423492331</v>
      </c>
      <c r="T97" s="81"/>
      <c r="U97" s="84">
        <v>567</v>
      </c>
      <c r="W97" s="74">
        <f t="shared" si="4"/>
        <v>222832701</v>
      </c>
      <c r="X97" s="74">
        <f t="shared" si="7"/>
        <v>55708175.25</v>
      </c>
      <c r="Z97" s="15"/>
      <c r="AA97" s="15"/>
    </row>
    <row r="98" spans="1:27">
      <c r="A98" s="6" t="s">
        <v>172</v>
      </c>
      <c r="B98" s="6" t="s">
        <v>1</v>
      </c>
      <c r="C98" s="6" t="s">
        <v>173</v>
      </c>
      <c r="D98" s="30" t="s">
        <v>2167</v>
      </c>
      <c r="E98" s="54">
        <v>2070</v>
      </c>
      <c r="F98" s="53">
        <v>2057</v>
      </c>
      <c r="G98" s="49">
        <v>352339.20000000001</v>
      </c>
      <c r="H98" s="47">
        <v>433666.8</v>
      </c>
      <c r="I98" s="10"/>
      <c r="J98" s="46">
        <f t="shared" si="5"/>
        <v>810697375.79999995</v>
      </c>
      <c r="K98" s="12"/>
      <c r="L98" s="65">
        <v>27020885</v>
      </c>
      <c r="M98" s="23">
        <v>340062234</v>
      </c>
      <c r="N98" s="20">
        <v>0</v>
      </c>
      <c r="O98" s="24">
        <v>11828354</v>
      </c>
      <c r="P98" s="25">
        <v>9827315.505486602</v>
      </c>
      <c r="Q98" s="88">
        <f t="shared" si="6"/>
        <v>421362564.63999999</v>
      </c>
      <c r="R98" s="90">
        <v>0</v>
      </c>
      <c r="S98" s="90">
        <v>596022.65650434245</v>
      </c>
      <c r="T98" s="81"/>
      <c r="U98" s="84">
        <v>152</v>
      </c>
      <c r="W98" s="74">
        <f t="shared" si="4"/>
        <v>59736456</v>
      </c>
      <c r="X98" s="74">
        <f t="shared" si="7"/>
        <v>14934114</v>
      </c>
      <c r="Z98" s="15"/>
      <c r="AA98" s="15"/>
    </row>
    <row r="99" spans="1:27">
      <c r="A99" s="6" t="s">
        <v>174</v>
      </c>
      <c r="B99" s="6" t="s">
        <v>1</v>
      </c>
      <c r="C99" s="6" t="s">
        <v>175</v>
      </c>
      <c r="D99" s="30" t="s">
        <v>2169</v>
      </c>
      <c r="E99" s="54">
        <v>20361</v>
      </c>
      <c r="F99" s="53">
        <v>20239</v>
      </c>
      <c r="G99" s="49">
        <v>392752.8</v>
      </c>
      <c r="H99" s="47">
        <v>483408</v>
      </c>
      <c r="I99" s="10"/>
      <c r="J99" s="46">
        <f t="shared" si="5"/>
        <v>8890267136.3999996</v>
      </c>
      <c r="K99" s="12"/>
      <c r="L99" s="65">
        <v>268647974</v>
      </c>
      <c r="M99" s="23">
        <v>3344931481</v>
      </c>
      <c r="N99" s="20">
        <v>0</v>
      </c>
      <c r="O99" s="24">
        <v>30794784</v>
      </c>
      <c r="P99" s="25">
        <v>516258937.0080511</v>
      </c>
      <c r="Q99" s="88">
        <f t="shared" si="6"/>
        <v>4698323067.5100002</v>
      </c>
      <c r="R99" s="90">
        <v>0</v>
      </c>
      <c r="S99" s="90">
        <v>31310892.878920618</v>
      </c>
      <c r="T99" s="81"/>
      <c r="U99" s="84">
        <v>2553</v>
      </c>
      <c r="W99" s="74">
        <f t="shared" si="4"/>
        <v>1118419261.2</v>
      </c>
      <c r="X99" s="74">
        <f t="shared" si="7"/>
        <v>279604815.30000001</v>
      </c>
      <c r="Z99" s="15"/>
      <c r="AA99" s="15"/>
    </row>
    <row r="100" spans="1:27">
      <c r="A100" s="6" t="s">
        <v>176</v>
      </c>
      <c r="B100" s="6" t="s">
        <v>1</v>
      </c>
      <c r="C100" s="6" t="s">
        <v>177</v>
      </c>
      <c r="D100" s="30" t="s">
        <v>2167</v>
      </c>
      <c r="E100" s="54">
        <v>8983</v>
      </c>
      <c r="F100" s="53">
        <v>9237</v>
      </c>
      <c r="G100" s="49">
        <v>352339.20000000001</v>
      </c>
      <c r="H100" s="47">
        <v>433666.8</v>
      </c>
      <c r="I100" s="10"/>
      <c r="J100" s="46">
        <f t="shared" si="5"/>
        <v>3585421632.5999999</v>
      </c>
      <c r="K100" s="12"/>
      <c r="L100" s="65">
        <v>117360467</v>
      </c>
      <c r="M100" s="23">
        <v>1417091077</v>
      </c>
      <c r="N100" s="20">
        <v>429513689.53061587</v>
      </c>
      <c r="O100" s="24">
        <v>23881080</v>
      </c>
      <c r="P100" s="25">
        <v>192281115.77883518</v>
      </c>
      <c r="Q100" s="88">
        <f t="shared" si="6"/>
        <v>1393632432.45</v>
      </c>
      <c r="R100" s="90">
        <v>0</v>
      </c>
      <c r="S100" s="90">
        <v>11661770.842519188</v>
      </c>
      <c r="T100" s="81"/>
      <c r="U100" s="84">
        <v>925</v>
      </c>
      <c r="W100" s="74">
        <f t="shared" si="4"/>
        <v>363527775</v>
      </c>
      <c r="X100" s="74">
        <f t="shared" si="7"/>
        <v>90881943.75</v>
      </c>
      <c r="Z100" s="15"/>
      <c r="AA100" s="15"/>
    </row>
    <row r="101" spans="1:27">
      <c r="A101" s="6" t="s">
        <v>178</v>
      </c>
      <c r="B101" s="6" t="s">
        <v>1</v>
      </c>
      <c r="C101" s="6" t="s">
        <v>179</v>
      </c>
      <c r="D101" s="30" t="s">
        <v>2167</v>
      </c>
      <c r="E101" s="54">
        <v>9028</v>
      </c>
      <c r="F101" s="53">
        <v>9254</v>
      </c>
      <c r="G101" s="49">
        <v>352339.20000000001</v>
      </c>
      <c r="H101" s="47">
        <v>433666.8</v>
      </c>
      <c r="I101" s="10"/>
      <c r="J101" s="46">
        <f t="shared" si="5"/>
        <v>3597035432.4000001</v>
      </c>
      <c r="K101" s="12"/>
      <c r="L101" s="65">
        <v>113679147</v>
      </c>
      <c r="M101" s="23">
        <v>1389327287</v>
      </c>
      <c r="N101" s="20">
        <v>439374362.66594481</v>
      </c>
      <c r="O101" s="24">
        <v>89931792</v>
      </c>
      <c r="P101" s="25">
        <v>0</v>
      </c>
      <c r="Q101" s="88">
        <f t="shared" si="6"/>
        <v>1564722843.73</v>
      </c>
      <c r="R101" s="90">
        <v>0</v>
      </c>
      <c r="S101" s="90">
        <v>0</v>
      </c>
      <c r="T101" s="81"/>
      <c r="U101" s="84">
        <v>1059</v>
      </c>
      <c r="W101" s="74">
        <f t="shared" si="4"/>
        <v>416190177</v>
      </c>
      <c r="X101" s="74">
        <f t="shared" si="7"/>
        <v>104047544.25</v>
      </c>
      <c r="Z101" s="15"/>
      <c r="AA101" s="15"/>
    </row>
    <row r="102" spans="1:27">
      <c r="A102" s="6" t="s">
        <v>180</v>
      </c>
      <c r="B102" s="6" t="s">
        <v>1</v>
      </c>
      <c r="C102" s="6" t="s">
        <v>181</v>
      </c>
      <c r="D102" s="30" t="s">
        <v>2169</v>
      </c>
      <c r="E102" s="54">
        <v>29700</v>
      </c>
      <c r="F102" s="53">
        <v>30127</v>
      </c>
      <c r="G102" s="49">
        <v>392752.8</v>
      </c>
      <c r="H102" s="47">
        <v>483408</v>
      </c>
      <c r="I102" s="10"/>
      <c r="J102" s="46">
        <f t="shared" si="5"/>
        <v>13114195488</v>
      </c>
      <c r="K102" s="12"/>
      <c r="L102" s="65">
        <v>387628221</v>
      </c>
      <c r="M102" s="23">
        <v>4879153778</v>
      </c>
      <c r="N102" s="20">
        <v>0</v>
      </c>
      <c r="O102" s="24">
        <v>50611176</v>
      </c>
      <c r="P102" s="25">
        <v>1092092421.5094211</v>
      </c>
      <c r="Q102" s="88">
        <f t="shared" si="6"/>
        <v>6638474933.8500004</v>
      </c>
      <c r="R102" s="90">
        <v>0</v>
      </c>
      <c r="S102" s="90">
        <v>66234957.639540575</v>
      </c>
      <c r="T102" s="81"/>
      <c r="U102" s="84">
        <v>3506</v>
      </c>
      <c r="W102" s="74">
        <f t="shared" si="4"/>
        <v>1535909882.4000001</v>
      </c>
      <c r="X102" s="74">
        <f t="shared" si="7"/>
        <v>383977470.60000002</v>
      </c>
      <c r="Z102" s="15"/>
      <c r="AA102" s="15"/>
    </row>
    <row r="103" spans="1:27">
      <c r="A103" s="6" t="s">
        <v>182</v>
      </c>
      <c r="B103" s="6" t="s">
        <v>1</v>
      </c>
      <c r="C103" s="6" t="s">
        <v>183</v>
      </c>
      <c r="D103" s="30" t="s">
        <v>2167</v>
      </c>
      <c r="E103" s="54">
        <v>9109</v>
      </c>
      <c r="F103" s="53">
        <v>9106</v>
      </c>
      <c r="G103" s="49">
        <v>352339.20000000001</v>
      </c>
      <c r="H103" s="47">
        <v>433666.8</v>
      </c>
      <c r="I103" s="10"/>
      <c r="J103" s="46">
        <f t="shared" si="5"/>
        <v>3579213826.8000002</v>
      </c>
      <c r="K103" s="12"/>
      <c r="L103" s="65">
        <v>134309262</v>
      </c>
      <c r="M103" s="23">
        <v>1488226819</v>
      </c>
      <c r="N103" s="20">
        <v>350724039.13861835</v>
      </c>
      <c r="O103" s="24">
        <v>85980590</v>
      </c>
      <c r="P103" s="25">
        <v>373795733.1830405</v>
      </c>
      <c r="Q103" s="88">
        <f t="shared" si="6"/>
        <v>1123506825.51</v>
      </c>
      <c r="R103" s="90">
        <v>0</v>
      </c>
      <c r="S103" s="90">
        <v>22670557.972557191</v>
      </c>
      <c r="T103" s="81"/>
      <c r="U103" s="84">
        <v>368</v>
      </c>
      <c r="W103" s="74">
        <f t="shared" si="4"/>
        <v>144625104</v>
      </c>
      <c r="X103" s="74">
        <f t="shared" si="7"/>
        <v>36156276</v>
      </c>
      <c r="Z103" s="15"/>
      <c r="AA103" s="15"/>
    </row>
    <row r="104" spans="1:27">
      <c r="A104" s="6" t="s">
        <v>184</v>
      </c>
      <c r="B104" s="6" t="s">
        <v>1</v>
      </c>
      <c r="C104" s="6" t="s">
        <v>185</v>
      </c>
      <c r="D104" s="30" t="s">
        <v>2167</v>
      </c>
      <c r="E104" s="54">
        <v>13368</v>
      </c>
      <c r="F104" s="53">
        <v>13880</v>
      </c>
      <c r="G104" s="49">
        <v>352339.20000000001</v>
      </c>
      <c r="H104" s="47">
        <v>433666.8</v>
      </c>
      <c r="I104" s="10"/>
      <c r="J104" s="46">
        <f t="shared" si="5"/>
        <v>5364682804.8000002</v>
      </c>
      <c r="K104" s="12"/>
      <c r="L104" s="65">
        <v>191575868</v>
      </c>
      <c r="M104" s="23">
        <v>2196114997</v>
      </c>
      <c r="N104" s="20">
        <v>0</v>
      </c>
      <c r="O104" s="24">
        <v>233959876</v>
      </c>
      <c r="P104" s="25">
        <v>553405807.04065347</v>
      </c>
      <c r="Q104" s="88">
        <f t="shared" si="6"/>
        <v>2156062421.4400001</v>
      </c>
      <c r="R104" s="90">
        <v>0</v>
      </c>
      <c r="S104" s="90">
        <v>33563835.317299873</v>
      </c>
      <c r="T104" s="81"/>
      <c r="U104" s="84">
        <v>1280</v>
      </c>
      <c r="W104" s="74">
        <f t="shared" si="4"/>
        <v>503043840</v>
      </c>
      <c r="X104" s="74">
        <f t="shared" si="7"/>
        <v>125760960</v>
      </c>
      <c r="Z104" s="15"/>
      <c r="AA104" s="15"/>
    </row>
    <row r="105" spans="1:27">
      <c r="A105" s="6" t="s">
        <v>186</v>
      </c>
      <c r="B105" s="6" t="s">
        <v>1</v>
      </c>
      <c r="C105" s="6" t="s">
        <v>187</v>
      </c>
      <c r="D105" s="30" t="s">
        <v>2167</v>
      </c>
      <c r="E105" s="54">
        <v>15137</v>
      </c>
      <c r="F105" s="53">
        <v>15059</v>
      </c>
      <c r="G105" s="49">
        <v>352339.20000000001</v>
      </c>
      <c r="H105" s="47">
        <v>433666.8</v>
      </c>
      <c r="I105" s="10"/>
      <c r="J105" s="46">
        <f t="shared" si="5"/>
        <v>5931973405.8000002</v>
      </c>
      <c r="K105" s="12"/>
      <c r="L105" s="65">
        <v>220534643</v>
      </c>
      <c r="M105" s="23">
        <v>2463237681</v>
      </c>
      <c r="N105" s="20">
        <v>15156666.98</v>
      </c>
      <c r="O105" s="24">
        <v>29929135</v>
      </c>
      <c r="P105" s="25">
        <v>1197486289.7248554</v>
      </c>
      <c r="Q105" s="88">
        <f t="shared" si="6"/>
        <v>1933001937.5599999</v>
      </c>
      <c r="R105" s="90">
        <v>0</v>
      </c>
      <c r="S105" s="90">
        <v>72627052.538494498</v>
      </c>
      <c r="T105" s="81"/>
      <c r="U105" s="84">
        <v>818</v>
      </c>
      <c r="W105" s="74">
        <f t="shared" si="4"/>
        <v>321476454</v>
      </c>
      <c r="X105" s="74">
        <f t="shared" si="7"/>
        <v>80369113.5</v>
      </c>
      <c r="Z105" s="15"/>
      <c r="AA105" s="15"/>
    </row>
    <row r="106" spans="1:27">
      <c r="A106" s="6" t="s">
        <v>188</v>
      </c>
      <c r="B106" s="6" t="s">
        <v>1</v>
      </c>
      <c r="C106" s="6" t="s">
        <v>2121</v>
      </c>
      <c r="D106" s="30" t="s">
        <v>2167</v>
      </c>
      <c r="E106" s="54">
        <v>14149</v>
      </c>
      <c r="F106" s="53">
        <v>14171</v>
      </c>
      <c r="G106" s="49">
        <v>352339.20000000001</v>
      </c>
      <c r="H106" s="47">
        <v>433666.8</v>
      </c>
      <c r="I106" s="10"/>
      <c r="J106" s="46">
        <f t="shared" si="5"/>
        <v>5565369781.8000002</v>
      </c>
      <c r="K106" s="12"/>
      <c r="L106" s="65">
        <v>188748615</v>
      </c>
      <c r="M106" s="23">
        <v>2324416423</v>
      </c>
      <c r="N106" s="20">
        <v>0</v>
      </c>
      <c r="O106" s="24">
        <v>56392083</v>
      </c>
      <c r="P106" s="25">
        <v>839087270.33357191</v>
      </c>
      <c r="Q106" s="88">
        <f t="shared" si="6"/>
        <v>2105835091.52</v>
      </c>
      <c r="R106" s="90">
        <v>0</v>
      </c>
      <c r="S106" s="90">
        <v>50890298.945218362</v>
      </c>
      <c r="T106" s="81"/>
      <c r="U106" s="84">
        <v>1323</v>
      </c>
      <c r="W106" s="74">
        <f t="shared" si="4"/>
        <v>519942969</v>
      </c>
      <c r="X106" s="74">
        <f t="shared" si="7"/>
        <v>129985742.25</v>
      </c>
      <c r="Z106" s="15"/>
      <c r="AA106" s="15"/>
    </row>
    <row r="107" spans="1:27">
      <c r="A107" s="6" t="s">
        <v>190</v>
      </c>
      <c r="B107" s="6" t="s">
        <v>1</v>
      </c>
      <c r="C107" s="6" t="s">
        <v>191</v>
      </c>
      <c r="D107" s="30" t="s">
        <v>2167</v>
      </c>
      <c r="E107" s="54">
        <v>16154</v>
      </c>
      <c r="F107" s="53">
        <v>16361</v>
      </c>
      <c r="G107" s="49">
        <v>352339.20000000001</v>
      </c>
      <c r="H107" s="47">
        <v>433666.8</v>
      </c>
      <c r="I107" s="10"/>
      <c r="J107" s="46">
        <f t="shared" si="5"/>
        <v>6393454975.8000002</v>
      </c>
      <c r="K107" s="12"/>
      <c r="L107" s="65">
        <v>203061586</v>
      </c>
      <c r="M107" s="23">
        <v>2425121932</v>
      </c>
      <c r="N107" s="20">
        <v>813798070.54888439</v>
      </c>
      <c r="O107" s="24">
        <v>127691579</v>
      </c>
      <c r="P107" s="25">
        <v>1027918754.5704392</v>
      </c>
      <c r="Q107" s="88">
        <f t="shared" si="6"/>
        <v>1733520202.6300001</v>
      </c>
      <c r="R107" s="90">
        <v>0</v>
      </c>
      <c r="S107" s="90">
        <v>62342851.04896225</v>
      </c>
      <c r="T107" s="81"/>
      <c r="U107" s="84">
        <v>2110</v>
      </c>
      <c r="W107" s="74">
        <f t="shared" si="4"/>
        <v>829236330</v>
      </c>
      <c r="X107" s="74">
        <f t="shared" si="7"/>
        <v>207309082.5</v>
      </c>
      <c r="Z107" s="15"/>
      <c r="AA107" s="15"/>
    </row>
    <row r="108" spans="1:27">
      <c r="A108" s="6" t="s">
        <v>192</v>
      </c>
      <c r="B108" s="6" t="s">
        <v>1</v>
      </c>
      <c r="C108" s="6" t="s">
        <v>193</v>
      </c>
      <c r="D108" s="30" t="s">
        <v>2167</v>
      </c>
      <c r="E108" s="54">
        <v>7683</v>
      </c>
      <c r="F108" s="53">
        <v>7629</v>
      </c>
      <c r="G108" s="49">
        <v>352339.20000000001</v>
      </c>
      <c r="H108" s="47">
        <v>433666.8</v>
      </c>
      <c r="I108" s="10"/>
      <c r="J108" s="46">
        <f t="shared" si="5"/>
        <v>3007733045.4000001</v>
      </c>
      <c r="K108" s="12"/>
      <c r="L108" s="65">
        <v>113900027</v>
      </c>
      <c r="M108" s="23">
        <v>1262175365</v>
      </c>
      <c r="N108" s="20">
        <v>0</v>
      </c>
      <c r="O108" s="24">
        <v>32972373</v>
      </c>
      <c r="P108" s="25">
        <v>577840964.83027399</v>
      </c>
      <c r="Q108" s="88">
        <f t="shared" si="6"/>
        <v>985798497.95000005</v>
      </c>
      <c r="R108" s="90">
        <v>0</v>
      </c>
      <c r="S108" s="90">
        <v>35045817.619561493</v>
      </c>
      <c r="T108" s="81"/>
      <c r="U108" s="84">
        <v>450</v>
      </c>
      <c r="W108" s="74">
        <f t="shared" si="4"/>
        <v>176851350</v>
      </c>
      <c r="X108" s="74">
        <f t="shared" si="7"/>
        <v>44212837.5</v>
      </c>
      <c r="Z108" s="15"/>
      <c r="AA108" s="15"/>
    </row>
    <row r="109" spans="1:27">
      <c r="A109" s="6" t="s">
        <v>194</v>
      </c>
      <c r="B109" s="6" t="s">
        <v>1</v>
      </c>
      <c r="C109" s="6" t="s">
        <v>195</v>
      </c>
      <c r="D109" s="30" t="s">
        <v>2167</v>
      </c>
      <c r="E109" s="54">
        <v>15095</v>
      </c>
      <c r="F109" s="53">
        <v>15300</v>
      </c>
      <c r="G109" s="49">
        <v>352339.20000000001</v>
      </c>
      <c r="H109" s="47">
        <v>433666.8</v>
      </c>
      <c r="I109" s="10"/>
      <c r="J109" s="46">
        <f t="shared" si="5"/>
        <v>5976831132</v>
      </c>
      <c r="K109" s="12"/>
      <c r="L109" s="65">
        <v>201309278</v>
      </c>
      <c r="M109" s="23">
        <v>2304047992</v>
      </c>
      <c r="N109" s="20">
        <v>108463078.18000001</v>
      </c>
      <c r="O109" s="24">
        <v>28288572</v>
      </c>
      <c r="P109" s="25">
        <v>528642155.77242529</v>
      </c>
      <c r="Q109" s="88">
        <f t="shared" si="6"/>
        <v>2774018126.0300002</v>
      </c>
      <c r="R109" s="90">
        <v>0</v>
      </c>
      <c r="S109" s="90">
        <v>32061930.020233124</v>
      </c>
      <c r="T109" s="81"/>
      <c r="U109" s="84">
        <v>1436</v>
      </c>
      <c r="W109" s="74">
        <f t="shared" si="4"/>
        <v>564352308</v>
      </c>
      <c r="X109" s="74">
        <f t="shared" si="7"/>
        <v>141088077</v>
      </c>
      <c r="Z109" s="15"/>
      <c r="AA109" s="15"/>
    </row>
    <row r="110" spans="1:27">
      <c r="A110" s="6" t="s">
        <v>196</v>
      </c>
      <c r="B110" s="6" t="s">
        <v>1</v>
      </c>
      <c r="C110" s="98" t="s">
        <v>197</v>
      </c>
      <c r="D110" s="30" t="s">
        <v>2167</v>
      </c>
      <c r="E110" s="54">
        <v>21900</v>
      </c>
      <c r="F110" s="53">
        <v>21793</v>
      </c>
      <c r="G110" s="49">
        <v>352339.20000000001</v>
      </c>
      <c r="H110" s="47">
        <v>433666.8</v>
      </c>
      <c r="I110" s="10"/>
      <c r="J110" s="46">
        <f t="shared" si="5"/>
        <v>8583564526.1999998</v>
      </c>
      <c r="K110" s="12"/>
      <c r="L110" s="65">
        <v>319258755</v>
      </c>
      <c r="M110" s="23">
        <v>3597765630</v>
      </c>
      <c r="N110" s="20">
        <v>0</v>
      </c>
      <c r="O110" s="24">
        <v>70337092.300000072</v>
      </c>
      <c r="P110" s="25">
        <v>1909401618.2730653</v>
      </c>
      <c r="Q110" s="88">
        <f t="shared" si="6"/>
        <v>1694799473.5799999</v>
      </c>
      <c r="R110" s="90">
        <v>876197531.69999993</v>
      </c>
      <c r="S110" s="90">
        <v>115804425.35109717</v>
      </c>
      <c r="T110" s="81"/>
      <c r="U110" s="84">
        <v>5249</v>
      </c>
      <c r="W110" s="74">
        <f t="shared" si="4"/>
        <v>2062872747</v>
      </c>
      <c r="X110" s="74">
        <f t="shared" si="7"/>
        <v>515718186.75</v>
      </c>
      <c r="Z110" s="15"/>
      <c r="AA110" s="15"/>
    </row>
    <row r="111" spans="1:27">
      <c r="A111" s="6" t="s">
        <v>198</v>
      </c>
      <c r="B111" s="6" t="s">
        <v>1</v>
      </c>
      <c r="C111" s="6" t="s">
        <v>199</v>
      </c>
      <c r="D111" s="30" t="s">
        <v>2167</v>
      </c>
      <c r="E111" s="54">
        <v>26057</v>
      </c>
      <c r="F111" s="53">
        <v>25983</v>
      </c>
      <c r="G111" s="49">
        <v>352339.20000000001</v>
      </c>
      <c r="H111" s="47">
        <v>433666.8</v>
      </c>
      <c r="I111" s="10"/>
      <c r="J111" s="46">
        <f t="shared" si="5"/>
        <v>10224433499.4</v>
      </c>
      <c r="K111" s="12"/>
      <c r="L111" s="65">
        <v>350859202</v>
      </c>
      <c r="M111" s="23">
        <v>4128228036</v>
      </c>
      <c r="N111" s="20">
        <v>846390399.8975091</v>
      </c>
      <c r="O111" s="24">
        <v>587782937</v>
      </c>
      <c r="P111" s="25">
        <v>1363656279.9918683</v>
      </c>
      <c r="Q111" s="88">
        <f t="shared" si="6"/>
        <v>2864811450.1900001</v>
      </c>
      <c r="R111" s="90">
        <v>0</v>
      </c>
      <c r="S111" s="90">
        <v>82705194.323496804</v>
      </c>
      <c r="T111" s="81"/>
      <c r="U111" s="84">
        <v>2390</v>
      </c>
      <c r="W111" s="74">
        <f t="shared" si="4"/>
        <v>939277170</v>
      </c>
      <c r="X111" s="74">
        <f t="shared" si="7"/>
        <v>234819292.5</v>
      </c>
      <c r="Z111" s="15"/>
      <c r="AA111" s="15"/>
    </row>
    <row r="112" spans="1:27">
      <c r="A112" s="6" t="s">
        <v>200</v>
      </c>
      <c r="B112" s="6" t="s">
        <v>1</v>
      </c>
      <c r="C112" s="6" t="s">
        <v>2131</v>
      </c>
      <c r="D112" s="30" t="s">
        <v>2167</v>
      </c>
      <c r="E112" s="54">
        <v>8419</v>
      </c>
      <c r="F112" s="53">
        <v>8403</v>
      </c>
      <c r="G112" s="49">
        <v>352339.20000000001</v>
      </c>
      <c r="H112" s="47">
        <v>433666.8</v>
      </c>
      <c r="I112" s="10"/>
      <c r="J112" s="46">
        <f t="shared" si="5"/>
        <v>3305222922.5999999</v>
      </c>
      <c r="K112" s="12"/>
      <c r="L112" s="65">
        <v>123751237</v>
      </c>
      <c r="M112" s="23">
        <v>1383086424</v>
      </c>
      <c r="N112" s="20">
        <v>0</v>
      </c>
      <c r="O112" s="24">
        <v>23387066</v>
      </c>
      <c r="P112" s="25">
        <v>1402017812.9047139</v>
      </c>
      <c r="Q112" s="88">
        <f t="shared" si="6"/>
        <v>287948577.13</v>
      </c>
      <c r="R112" s="90">
        <v>0</v>
      </c>
      <c r="S112" s="90">
        <v>85031805.567587614</v>
      </c>
      <c r="T112" s="81"/>
      <c r="U112" s="84">
        <v>1162</v>
      </c>
      <c r="W112" s="74">
        <f t="shared" si="4"/>
        <v>456669486</v>
      </c>
      <c r="X112" s="74">
        <f t="shared" si="7"/>
        <v>114167371.5</v>
      </c>
      <c r="Z112" s="15"/>
      <c r="AA112" s="15"/>
    </row>
    <row r="113" spans="1:27">
      <c r="A113" s="6" t="s">
        <v>201</v>
      </c>
      <c r="B113" s="6" t="s">
        <v>1</v>
      </c>
      <c r="C113" s="6" t="s">
        <v>202</v>
      </c>
      <c r="D113" s="30" t="s">
        <v>2167</v>
      </c>
      <c r="E113" s="54">
        <v>9306</v>
      </c>
      <c r="F113" s="53">
        <v>9428</v>
      </c>
      <c r="G113" s="49">
        <v>352339.20000000001</v>
      </c>
      <c r="H113" s="47">
        <v>433666.8</v>
      </c>
      <c r="I113" s="10"/>
      <c r="J113" s="46">
        <f t="shared" si="5"/>
        <v>3683739592.8000002</v>
      </c>
      <c r="K113" s="12"/>
      <c r="L113" s="65">
        <v>134500691</v>
      </c>
      <c r="M113" s="23">
        <v>1528803769</v>
      </c>
      <c r="N113" s="20">
        <v>0</v>
      </c>
      <c r="O113" s="24">
        <v>40155880</v>
      </c>
      <c r="P113" s="25">
        <v>525615821.5913626</v>
      </c>
      <c r="Q113" s="88">
        <f t="shared" si="6"/>
        <v>1422785047.1199999</v>
      </c>
      <c r="R113" s="90">
        <v>0</v>
      </c>
      <c r="S113" s="90">
        <v>31878384.092857551</v>
      </c>
      <c r="T113" s="81"/>
      <c r="U113" s="84">
        <v>992</v>
      </c>
      <c r="W113" s="74">
        <f t="shared" si="4"/>
        <v>389858976</v>
      </c>
      <c r="X113" s="74">
        <f t="shared" si="7"/>
        <v>97464744</v>
      </c>
      <c r="Z113" s="15"/>
      <c r="AA113" s="15"/>
    </row>
    <row r="114" spans="1:27">
      <c r="A114" s="95" t="s">
        <v>203</v>
      </c>
      <c r="B114" s="95" t="s">
        <v>1</v>
      </c>
      <c r="C114" s="99" t="s">
        <v>204</v>
      </c>
      <c r="D114" s="30" t="s">
        <v>2167</v>
      </c>
      <c r="E114" s="54">
        <v>31448</v>
      </c>
      <c r="F114" s="53">
        <v>31232</v>
      </c>
      <c r="G114" s="49">
        <v>352339.20000000001</v>
      </c>
      <c r="H114" s="47">
        <v>433666.8</v>
      </c>
      <c r="I114" s="10"/>
      <c r="J114" s="46">
        <f t="shared" si="5"/>
        <v>12312322329.6</v>
      </c>
      <c r="K114" s="12"/>
      <c r="L114" s="65">
        <v>471400329</v>
      </c>
      <c r="M114" s="23">
        <v>5166327967</v>
      </c>
      <c r="N114" s="20">
        <v>0</v>
      </c>
      <c r="O114" s="24">
        <v>382297414</v>
      </c>
      <c r="P114" s="25">
        <v>5782989626.0338383</v>
      </c>
      <c r="Q114" s="88">
        <f t="shared" si="6"/>
        <v>158571043.59999999</v>
      </c>
      <c r="R114" s="90">
        <v>0</v>
      </c>
      <c r="S114" s="90">
        <v>350735949.96735311</v>
      </c>
      <c r="T114" s="81"/>
      <c r="U114" s="84">
        <v>4118</v>
      </c>
      <c r="W114" s="74">
        <f t="shared" si="4"/>
        <v>1618386354</v>
      </c>
      <c r="X114" s="74">
        <f t="shared" si="7"/>
        <v>404596588.5</v>
      </c>
      <c r="Z114" s="15"/>
      <c r="AA114" s="15"/>
    </row>
    <row r="115" spans="1:27">
      <c r="A115" s="6" t="s">
        <v>205</v>
      </c>
      <c r="B115" s="6" t="s">
        <v>1</v>
      </c>
      <c r="C115" s="6" t="s">
        <v>206</v>
      </c>
      <c r="D115" s="30" t="s">
        <v>2167</v>
      </c>
      <c r="E115" s="54">
        <v>3898</v>
      </c>
      <c r="F115" s="53">
        <v>3957</v>
      </c>
      <c r="G115" s="49">
        <v>352339.20000000001</v>
      </c>
      <c r="H115" s="47">
        <v>433666.8</v>
      </c>
      <c r="I115" s="10"/>
      <c r="J115" s="46">
        <f t="shared" si="5"/>
        <v>1544718864.5999999</v>
      </c>
      <c r="K115" s="12"/>
      <c r="L115" s="65">
        <v>57060453</v>
      </c>
      <c r="M115" s="23">
        <v>611127800</v>
      </c>
      <c r="N115" s="20">
        <v>18337060.539999999</v>
      </c>
      <c r="O115" s="24">
        <v>39968895</v>
      </c>
      <c r="P115" s="25">
        <v>97164089.468964621</v>
      </c>
      <c r="Q115" s="88">
        <f t="shared" si="6"/>
        <v>715167604.39999998</v>
      </c>
      <c r="R115" s="90">
        <v>0</v>
      </c>
      <c r="S115" s="90">
        <v>5892962.191941997</v>
      </c>
      <c r="T115" s="81"/>
      <c r="U115" s="84">
        <v>259</v>
      </c>
      <c r="W115" s="74">
        <f t="shared" si="4"/>
        <v>101787777</v>
      </c>
      <c r="X115" s="74">
        <f t="shared" si="7"/>
        <v>25446944.25</v>
      </c>
      <c r="Z115" s="15"/>
      <c r="AA115" s="15"/>
    </row>
    <row r="116" spans="1:27">
      <c r="A116" s="6" t="s">
        <v>207</v>
      </c>
      <c r="B116" s="6" t="s">
        <v>1</v>
      </c>
      <c r="C116" s="6" t="s">
        <v>208</v>
      </c>
      <c r="D116" s="30" t="s">
        <v>2167</v>
      </c>
      <c r="E116" s="54">
        <v>4135</v>
      </c>
      <c r="F116" s="53">
        <v>4256</v>
      </c>
      <c r="G116" s="49">
        <v>352339.20000000001</v>
      </c>
      <c r="H116" s="47">
        <v>433666.8</v>
      </c>
      <c r="I116" s="10"/>
      <c r="J116" s="46">
        <f t="shared" si="5"/>
        <v>1651304246.4000001</v>
      </c>
      <c r="K116" s="12"/>
      <c r="L116" s="65">
        <v>64437817</v>
      </c>
      <c r="M116" s="23">
        <v>679304868</v>
      </c>
      <c r="N116" s="20">
        <v>0</v>
      </c>
      <c r="O116" s="24">
        <v>35740969</v>
      </c>
      <c r="P116" s="25">
        <v>61087896.802726813</v>
      </c>
      <c r="Q116" s="88">
        <f t="shared" si="6"/>
        <v>807027739.70000005</v>
      </c>
      <c r="R116" s="90">
        <v>0</v>
      </c>
      <c r="S116" s="90">
        <v>3704955.8968872777</v>
      </c>
      <c r="T116" s="81"/>
      <c r="U116" s="84">
        <v>412</v>
      </c>
      <c r="W116" s="74">
        <f t="shared" si="4"/>
        <v>161917236</v>
      </c>
      <c r="X116" s="74">
        <f t="shared" si="7"/>
        <v>40479309</v>
      </c>
      <c r="Z116" s="15"/>
      <c r="AA116" s="15"/>
    </row>
    <row r="117" spans="1:27">
      <c r="A117" s="6" t="s">
        <v>209</v>
      </c>
      <c r="B117" s="6" t="s">
        <v>1</v>
      </c>
      <c r="C117" s="6" t="s">
        <v>210</v>
      </c>
      <c r="D117" s="30" t="s">
        <v>2167</v>
      </c>
      <c r="E117" s="54">
        <v>4419</v>
      </c>
      <c r="F117" s="53">
        <v>4419</v>
      </c>
      <c r="G117" s="49">
        <v>352339.20000000001</v>
      </c>
      <c r="H117" s="47">
        <v>433666.8</v>
      </c>
      <c r="I117" s="10"/>
      <c r="J117" s="46">
        <f t="shared" si="5"/>
        <v>1736680257</v>
      </c>
      <c r="K117" s="12"/>
      <c r="L117" s="65">
        <v>67161993</v>
      </c>
      <c r="M117" s="23">
        <v>725960580</v>
      </c>
      <c r="N117" s="20">
        <v>0</v>
      </c>
      <c r="O117" s="24">
        <v>8137271</v>
      </c>
      <c r="P117" s="25">
        <v>6359116.2675238336</v>
      </c>
      <c r="Q117" s="88">
        <f t="shared" si="6"/>
        <v>928675618.94000006</v>
      </c>
      <c r="R117" s="90">
        <v>0</v>
      </c>
      <c r="S117" s="90">
        <v>385677.79457914765</v>
      </c>
      <c r="T117" s="81"/>
      <c r="U117" s="84">
        <v>233</v>
      </c>
      <c r="W117" s="74">
        <f t="shared" si="4"/>
        <v>91569699</v>
      </c>
      <c r="X117" s="74">
        <f t="shared" si="7"/>
        <v>22892424.75</v>
      </c>
      <c r="Z117" s="15"/>
      <c r="AA117" s="15"/>
    </row>
    <row r="118" spans="1:27">
      <c r="A118" s="6" t="s">
        <v>211</v>
      </c>
      <c r="B118" s="6" t="s">
        <v>1</v>
      </c>
      <c r="C118" s="6" t="s">
        <v>212</v>
      </c>
      <c r="D118" s="30" t="s">
        <v>2169</v>
      </c>
      <c r="E118" s="54">
        <v>89719</v>
      </c>
      <c r="F118" s="53">
        <v>90430</v>
      </c>
      <c r="G118" s="49">
        <v>392752.8</v>
      </c>
      <c r="H118" s="47">
        <v>483408</v>
      </c>
      <c r="I118" s="10"/>
      <c r="J118" s="46">
        <f t="shared" si="5"/>
        <v>39475986951.599998</v>
      </c>
      <c r="K118" s="12"/>
      <c r="L118" s="65">
        <v>1116131906</v>
      </c>
      <c r="M118" s="23">
        <v>14219034603</v>
      </c>
      <c r="N118" s="20">
        <v>1016510945.1545924</v>
      </c>
      <c r="O118" s="24">
        <v>419422810</v>
      </c>
      <c r="P118" s="25">
        <v>3822003861.6271229</v>
      </c>
      <c r="Q118" s="88">
        <f t="shared" si="6"/>
        <v>18651079858.52</v>
      </c>
      <c r="R118" s="90">
        <v>0</v>
      </c>
      <c r="S118" s="90">
        <v>231802967.3011966</v>
      </c>
      <c r="T118" s="81"/>
      <c r="U118" s="84">
        <v>16773</v>
      </c>
      <c r="W118" s="74">
        <f t="shared" si="4"/>
        <v>7347922549.2000008</v>
      </c>
      <c r="X118" s="74">
        <f t="shared" si="7"/>
        <v>1836980637.3000002</v>
      </c>
      <c r="Z118" s="15"/>
      <c r="AA118" s="15"/>
    </row>
    <row r="119" spans="1:27">
      <c r="A119" s="6" t="s">
        <v>213</v>
      </c>
      <c r="B119" s="6" t="s">
        <v>1</v>
      </c>
      <c r="C119" s="6" t="s">
        <v>214</v>
      </c>
      <c r="D119" s="30" t="s">
        <v>2167</v>
      </c>
      <c r="E119" s="54">
        <v>5852</v>
      </c>
      <c r="F119" s="53">
        <v>5869</v>
      </c>
      <c r="G119" s="49">
        <v>352339.20000000001</v>
      </c>
      <c r="H119" s="47">
        <v>433666.8</v>
      </c>
      <c r="I119" s="10"/>
      <c r="J119" s="46">
        <f t="shared" si="5"/>
        <v>2303539723.8000002</v>
      </c>
      <c r="K119" s="12"/>
      <c r="L119" s="65">
        <v>85200460</v>
      </c>
      <c r="M119" s="23">
        <v>961375527</v>
      </c>
      <c r="N119" s="20">
        <v>0</v>
      </c>
      <c r="O119" s="24">
        <v>82853196</v>
      </c>
      <c r="P119" s="25">
        <v>265482942.11928496</v>
      </c>
      <c r="Q119" s="88">
        <f t="shared" si="6"/>
        <v>892526167.08000004</v>
      </c>
      <c r="R119" s="90">
        <v>0</v>
      </c>
      <c r="S119" s="90">
        <v>16101431.599523051</v>
      </c>
      <c r="T119" s="81"/>
      <c r="U119" s="84">
        <v>487</v>
      </c>
      <c r="W119" s="74">
        <f t="shared" si="4"/>
        <v>191392461</v>
      </c>
      <c r="X119" s="74">
        <f t="shared" si="7"/>
        <v>47848115.25</v>
      </c>
      <c r="Z119" s="15"/>
      <c r="AA119" s="15"/>
    </row>
    <row r="120" spans="1:27">
      <c r="A120" s="6" t="s">
        <v>215</v>
      </c>
      <c r="B120" s="6" t="s">
        <v>1</v>
      </c>
      <c r="C120" s="6" t="s">
        <v>216</v>
      </c>
      <c r="D120" s="30" t="s">
        <v>2167</v>
      </c>
      <c r="E120" s="54">
        <v>25007</v>
      </c>
      <c r="F120" s="53">
        <v>25395</v>
      </c>
      <c r="G120" s="49">
        <v>352339.20000000001</v>
      </c>
      <c r="H120" s="47">
        <v>433666.8</v>
      </c>
      <c r="I120" s="10"/>
      <c r="J120" s="46">
        <f t="shared" si="5"/>
        <v>9911957380.2000008</v>
      </c>
      <c r="K120" s="12"/>
      <c r="L120" s="65">
        <v>364156128</v>
      </c>
      <c r="M120" s="23">
        <v>4108188292</v>
      </c>
      <c r="N120" s="20">
        <v>0</v>
      </c>
      <c r="O120" s="24">
        <v>109489995</v>
      </c>
      <c r="P120" s="25">
        <v>1469571162.623853</v>
      </c>
      <c r="Q120" s="88">
        <f t="shared" si="6"/>
        <v>3649431149.8400002</v>
      </c>
      <c r="R120" s="90">
        <v>121991764.19999999</v>
      </c>
      <c r="S120" s="90">
        <v>89128888.533214316</v>
      </c>
      <c r="T120" s="81"/>
      <c r="U120" s="84">
        <v>1686</v>
      </c>
      <c r="W120" s="74">
        <f t="shared" si="4"/>
        <v>662603058</v>
      </c>
      <c r="X120" s="74">
        <f t="shared" si="7"/>
        <v>165650764.5</v>
      </c>
      <c r="Z120" s="15"/>
      <c r="AA120" s="15"/>
    </row>
    <row r="121" spans="1:27">
      <c r="A121" s="6" t="s">
        <v>217</v>
      </c>
      <c r="B121" s="6" t="s">
        <v>1</v>
      </c>
      <c r="C121" s="6" t="s">
        <v>218</v>
      </c>
      <c r="D121" s="30" t="s">
        <v>2167</v>
      </c>
      <c r="E121" s="54">
        <v>13784</v>
      </c>
      <c r="F121" s="53">
        <v>13775</v>
      </c>
      <c r="G121" s="49">
        <v>352339.20000000001</v>
      </c>
      <c r="H121" s="47">
        <v>433666.8</v>
      </c>
      <c r="I121" s="10"/>
      <c r="J121" s="46">
        <f t="shared" si="5"/>
        <v>5415201851.3999996</v>
      </c>
      <c r="K121" s="12"/>
      <c r="L121" s="65">
        <v>201265102</v>
      </c>
      <c r="M121" s="23">
        <v>2264456742</v>
      </c>
      <c r="N121" s="20">
        <v>0</v>
      </c>
      <c r="O121" s="24">
        <v>27222836</v>
      </c>
      <c r="P121" s="25">
        <v>1294267567.0249536</v>
      </c>
      <c r="Q121" s="88">
        <f t="shared" si="6"/>
        <v>1549492807.05</v>
      </c>
      <c r="R121" s="90">
        <v>0</v>
      </c>
      <c r="S121" s="90">
        <v>78496797.329336211</v>
      </c>
      <c r="T121" s="81"/>
      <c r="U121" s="84">
        <v>1154</v>
      </c>
      <c r="W121" s="74">
        <f t="shared" si="4"/>
        <v>453525462</v>
      </c>
      <c r="X121" s="74">
        <f t="shared" si="7"/>
        <v>113381365.5</v>
      </c>
      <c r="Z121" s="15"/>
      <c r="AA121" s="15"/>
    </row>
    <row r="122" spans="1:27">
      <c r="A122" s="6" t="s">
        <v>219</v>
      </c>
      <c r="B122" s="6" t="s">
        <v>1</v>
      </c>
      <c r="C122" s="6" t="s">
        <v>220</v>
      </c>
      <c r="D122" s="30" t="s">
        <v>2167</v>
      </c>
      <c r="E122" s="54">
        <v>3849</v>
      </c>
      <c r="F122" s="53">
        <v>3886</v>
      </c>
      <c r="G122" s="49">
        <v>352339.20000000001</v>
      </c>
      <c r="H122" s="47">
        <v>433666.8</v>
      </c>
      <c r="I122" s="10"/>
      <c r="J122" s="46">
        <f t="shared" si="5"/>
        <v>1520691382.8</v>
      </c>
      <c r="K122" s="12"/>
      <c r="L122" s="65">
        <v>53541112</v>
      </c>
      <c r="M122" s="23">
        <v>597163477</v>
      </c>
      <c r="N122" s="20">
        <v>21201853.18</v>
      </c>
      <c r="O122" s="24">
        <v>17047323</v>
      </c>
      <c r="P122" s="25">
        <v>45702556.263273187</v>
      </c>
      <c r="Q122" s="88">
        <f t="shared" si="6"/>
        <v>782324690.75999999</v>
      </c>
      <c r="R122" s="90">
        <v>938529.29999999993</v>
      </c>
      <c r="S122" s="90">
        <v>2771841.3006957262</v>
      </c>
      <c r="T122" s="81"/>
      <c r="U122" s="84">
        <v>292</v>
      </c>
      <c r="W122" s="74">
        <f t="shared" si="4"/>
        <v>114756876</v>
      </c>
      <c r="X122" s="74">
        <f t="shared" si="7"/>
        <v>28689219</v>
      </c>
      <c r="Z122" s="15"/>
      <c r="AA122" s="15"/>
    </row>
    <row r="123" spans="1:27">
      <c r="A123" s="6" t="s">
        <v>221</v>
      </c>
      <c r="B123" s="6" t="s">
        <v>1</v>
      </c>
      <c r="C123" s="6" t="s">
        <v>222</v>
      </c>
      <c r="D123" s="30" t="s">
        <v>2167</v>
      </c>
      <c r="E123" s="54">
        <v>10039</v>
      </c>
      <c r="F123" s="53">
        <v>9978</v>
      </c>
      <c r="G123" s="49">
        <v>352339.20000000001</v>
      </c>
      <c r="H123" s="47">
        <v>433666.8</v>
      </c>
      <c r="I123" s="10"/>
      <c r="J123" s="46">
        <f t="shared" si="5"/>
        <v>3932130279.5999999</v>
      </c>
      <c r="K123" s="12"/>
      <c r="L123" s="65">
        <v>128006843</v>
      </c>
      <c r="M123" s="23">
        <v>1558044313</v>
      </c>
      <c r="N123" s="20">
        <v>368291354.87000537</v>
      </c>
      <c r="O123" s="24">
        <v>94341423</v>
      </c>
      <c r="P123" s="25">
        <v>299624948.36112678</v>
      </c>
      <c r="Q123" s="88">
        <f t="shared" si="6"/>
        <v>1465649267.0899999</v>
      </c>
      <c r="R123" s="90">
        <v>0</v>
      </c>
      <c r="S123" s="90">
        <v>18172130.28089634</v>
      </c>
      <c r="T123" s="81"/>
      <c r="U123" s="84">
        <v>1045</v>
      </c>
      <c r="W123" s="74">
        <f t="shared" si="4"/>
        <v>410688135</v>
      </c>
      <c r="X123" s="74">
        <f t="shared" si="7"/>
        <v>102672033.75</v>
      </c>
      <c r="Z123" s="15"/>
      <c r="AA123" s="15"/>
    </row>
    <row r="124" spans="1:27">
      <c r="A124" s="6" t="s">
        <v>223</v>
      </c>
      <c r="B124" s="6" t="s">
        <v>1</v>
      </c>
      <c r="C124" s="6" t="s">
        <v>224</v>
      </c>
      <c r="D124" s="30" t="s">
        <v>2167</v>
      </c>
      <c r="E124" s="54">
        <v>7260</v>
      </c>
      <c r="F124" s="53">
        <v>7233</v>
      </c>
      <c r="G124" s="49">
        <v>352339.20000000001</v>
      </c>
      <c r="H124" s="47">
        <v>433666.8</v>
      </c>
      <c r="I124" s="10"/>
      <c r="J124" s="46">
        <f t="shared" si="5"/>
        <v>2847347278.1999998</v>
      </c>
      <c r="K124" s="12"/>
      <c r="L124" s="65">
        <v>83374525</v>
      </c>
      <c r="M124" s="23">
        <v>1075384850</v>
      </c>
      <c r="N124" s="20">
        <v>74868625.359999999</v>
      </c>
      <c r="O124" s="24">
        <v>62623568.600000001</v>
      </c>
      <c r="P124" s="25">
        <v>298961488.84969819</v>
      </c>
      <c r="Q124" s="88">
        <f t="shared" si="6"/>
        <v>1230062849.26</v>
      </c>
      <c r="R124" s="90">
        <v>3939479.4</v>
      </c>
      <c r="S124" s="90">
        <v>18131891.733526617</v>
      </c>
      <c r="T124" s="81"/>
      <c r="U124" s="84">
        <v>456</v>
      </c>
      <c r="W124" s="74">
        <f t="shared" si="4"/>
        <v>179209368</v>
      </c>
      <c r="X124" s="74">
        <f t="shared" si="7"/>
        <v>44802342</v>
      </c>
      <c r="Z124" s="15"/>
      <c r="AA124" s="15"/>
    </row>
    <row r="125" spans="1:27">
      <c r="A125" s="6" t="s">
        <v>225</v>
      </c>
      <c r="B125" s="6" t="s">
        <v>1</v>
      </c>
      <c r="C125" s="6" t="s">
        <v>226</v>
      </c>
      <c r="D125" s="30" t="s">
        <v>2169</v>
      </c>
      <c r="E125" s="54">
        <v>7459</v>
      </c>
      <c r="F125" s="53">
        <v>7480</v>
      </c>
      <c r="G125" s="49">
        <v>392752.8</v>
      </c>
      <c r="H125" s="47">
        <v>483408</v>
      </c>
      <c r="I125" s="10"/>
      <c r="J125" s="46">
        <f t="shared" si="5"/>
        <v>3272717487.5999999</v>
      </c>
      <c r="K125" s="12"/>
      <c r="L125" s="65">
        <v>103783760</v>
      </c>
      <c r="M125" s="23">
        <v>1225375119</v>
      </c>
      <c r="N125" s="20">
        <v>0</v>
      </c>
      <c r="O125" s="24">
        <v>12743009</v>
      </c>
      <c r="P125" s="25">
        <v>308001170.53871638</v>
      </c>
      <c r="Q125" s="88">
        <f t="shared" si="6"/>
        <v>1604134284.3399999</v>
      </c>
      <c r="R125" s="90">
        <v>0</v>
      </c>
      <c r="S125" s="90">
        <v>18680144.721968297</v>
      </c>
      <c r="T125" s="81"/>
      <c r="U125" s="84">
        <v>1168</v>
      </c>
      <c r="W125" s="74">
        <f t="shared" si="4"/>
        <v>511677907.20000005</v>
      </c>
      <c r="X125" s="74">
        <f t="shared" si="7"/>
        <v>127919476.80000001</v>
      </c>
      <c r="Z125" s="15"/>
      <c r="AA125" s="15"/>
    </row>
    <row r="126" spans="1:27">
      <c r="A126" s="6" t="s">
        <v>227</v>
      </c>
      <c r="B126" s="6" t="s">
        <v>1</v>
      </c>
      <c r="C126" s="6" t="s">
        <v>2132</v>
      </c>
      <c r="D126" s="30" t="s">
        <v>2167</v>
      </c>
      <c r="E126" s="54">
        <v>5038</v>
      </c>
      <c r="F126" s="53">
        <v>5018</v>
      </c>
      <c r="G126" s="49">
        <v>352339.20000000001</v>
      </c>
      <c r="H126" s="47">
        <v>433666.8</v>
      </c>
      <c r="I126" s="10"/>
      <c r="J126" s="46">
        <f t="shared" si="5"/>
        <v>1975612446</v>
      </c>
      <c r="K126" s="12"/>
      <c r="L126" s="65">
        <v>74789687</v>
      </c>
      <c r="M126" s="23">
        <v>827650609</v>
      </c>
      <c r="N126" s="20">
        <v>0</v>
      </c>
      <c r="O126" s="24">
        <v>47398134</v>
      </c>
      <c r="P126" s="25">
        <v>282766344.33641487</v>
      </c>
      <c r="Q126" s="88">
        <f t="shared" si="6"/>
        <v>725858008.80999994</v>
      </c>
      <c r="R126" s="90">
        <v>0</v>
      </c>
      <c r="S126" s="90">
        <v>17149662.858317539</v>
      </c>
      <c r="T126" s="81"/>
      <c r="U126" s="84">
        <v>422</v>
      </c>
      <c r="W126" s="74">
        <f t="shared" si="4"/>
        <v>165847266</v>
      </c>
      <c r="X126" s="74">
        <f t="shared" si="7"/>
        <v>41461816.5</v>
      </c>
      <c r="Z126" s="15"/>
      <c r="AA126" s="15"/>
    </row>
    <row r="127" spans="1:27">
      <c r="A127" s="6" t="s">
        <v>228</v>
      </c>
      <c r="B127" s="6" t="s">
        <v>1</v>
      </c>
      <c r="C127" s="6" t="s">
        <v>229</v>
      </c>
      <c r="D127" s="30" t="s">
        <v>2167</v>
      </c>
      <c r="E127" s="54">
        <v>30119</v>
      </c>
      <c r="F127" s="53">
        <v>30502</v>
      </c>
      <c r="G127" s="49">
        <v>352339.20000000001</v>
      </c>
      <c r="H127" s="47">
        <v>433666.8</v>
      </c>
      <c r="I127" s="10"/>
      <c r="J127" s="46">
        <f t="shared" si="5"/>
        <v>11919904549.200001</v>
      </c>
      <c r="K127" s="12"/>
      <c r="L127" s="65">
        <v>401057675</v>
      </c>
      <c r="M127" s="23">
        <v>4947989006</v>
      </c>
      <c r="N127" s="20">
        <v>0</v>
      </c>
      <c r="O127" s="24">
        <v>565319799</v>
      </c>
      <c r="P127" s="25">
        <v>1583588712.0728247</v>
      </c>
      <c r="Q127" s="88">
        <f t="shared" si="6"/>
        <v>4325905350.96</v>
      </c>
      <c r="R127" s="90">
        <v>0</v>
      </c>
      <c r="S127" s="90">
        <v>96044006.163532674</v>
      </c>
      <c r="T127" s="81"/>
      <c r="U127" s="84">
        <v>2004</v>
      </c>
      <c r="W127" s="74">
        <f t="shared" si="4"/>
        <v>787578012</v>
      </c>
      <c r="X127" s="74">
        <f t="shared" si="7"/>
        <v>196894503</v>
      </c>
      <c r="Z127" s="15"/>
      <c r="AA127" s="15"/>
    </row>
    <row r="128" spans="1:27">
      <c r="A128" s="6" t="s">
        <v>230</v>
      </c>
      <c r="B128" s="6" t="s">
        <v>1</v>
      </c>
      <c r="C128" s="6" t="s">
        <v>231</v>
      </c>
      <c r="D128" s="30" t="s">
        <v>2167</v>
      </c>
      <c r="E128" s="54">
        <v>15661</v>
      </c>
      <c r="F128" s="53">
        <v>15702</v>
      </c>
      <c r="G128" s="49">
        <v>352339.20000000001</v>
      </c>
      <c r="H128" s="47">
        <v>433666.8</v>
      </c>
      <c r="I128" s="10"/>
      <c r="J128" s="46">
        <f t="shared" si="5"/>
        <v>6163710152.3999996</v>
      </c>
      <c r="K128" s="12"/>
      <c r="L128" s="65">
        <v>227211041</v>
      </c>
      <c r="M128" s="23">
        <v>2572812940</v>
      </c>
      <c r="N128" s="20">
        <v>0</v>
      </c>
      <c r="O128" s="24">
        <v>35861421</v>
      </c>
      <c r="P128" s="25">
        <v>1323022599.9448071</v>
      </c>
      <c r="Q128" s="88">
        <f t="shared" si="6"/>
        <v>1686848964.79</v>
      </c>
      <c r="R128" s="90">
        <v>237712407.37370396</v>
      </c>
      <c r="S128" s="90">
        <v>80240778.287227735</v>
      </c>
      <c r="T128" s="81"/>
      <c r="U128" s="84">
        <v>1595</v>
      </c>
      <c r="W128" s="74">
        <f t="shared" si="4"/>
        <v>626839785</v>
      </c>
      <c r="X128" s="74">
        <f t="shared" si="7"/>
        <v>156709946.25</v>
      </c>
      <c r="Z128" s="15"/>
      <c r="AA128" s="15"/>
    </row>
    <row r="129" spans="1:27">
      <c r="A129" s="6" t="s">
        <v>232</v>
      </c>
      <c r="B129" s="6" t="s">
        <v>1</v>
      </c>
      <c r="C129" s="98" t="s">
        <v>233</v>
      </c>
      <c r="D129" s="30" t="s">
        <v>2167</v>
      </c>
      <c r="E129" s="54">
        <v>10456</v>
      </c>
      <c r="F129" s="53">
        <v>10892</v>
      </c>
      <c r="G129" s="49">
        <v>352339.20000000001</v>
      </c>
      <c r="H129" s="47">
        <v>433666.8</v>
      </c>
      <c r="I129" s="10"/>
      <c r="J129" s="46">
        <f t="shared" si="5"/>
        <v>4203778730.4000001</v>
      </c>
      <c r="K129" s="12"/>
      <c r="L129" s="65">
        <v>162022236</v>
      </c>
      <c r="M129" s="23">
        <v>1717729393</v>
      </c>
      <c r="N129" s="20">
        <v>0</v>
      </c>
      <c r="O129" s="24">
        <v>24948480</v>
      </c>
      <c r="P129" s="25">
        <v>262554954.90065467</v>
      </c>
      <c r="Q129" s="88">
        <f t="shared" si="6"/>
        <v>1783418122.25</v>
      </c>
      <c r="R129" s="90">
        <v>237181693.87604395</v>
      </c>
      <c r="S129" s="90">
        <v>15923850.375099709</v>
      </c>
      <c r="T129" s="81"/>
      <c r="U129" s="84">
        <v>2090</v>
      </c>
      <c r="W129" s="74">
        <f t="shared" si="4"/>
        <v>821376270</v>
      </c>
      <c r="X129" s="74">
        <f t="shared" si="7"/>
        <v>205344067.5</v>
      </c>
      <c r="Z129" s="15"/>
      <c r="AA129" s="15"/>
    </row>
    <row r="130" spans="1:27">
      <c r="A130" s="6" t="s">
        <v>234</v>
      </c>
      <c r="B130" s="6" t="s">
        <v>1</v>
      </c>
      <c r="C130" s="6" t="s">
        <v>235</v>
      </c>
      <c r="D130" s="30" t="s">
        <v>2167</v>
      </c>
      <c r="E130" s="54">
        <v>20872</v>
      </c>
      <c r="F130" s="53">
        <v>21119</v>
      </c>
      <c r="G130" s="49">
        <v>352339.20000000001</v>
      </c>
      <c r="H130" s="47">
        <v>433666.8</v>
      </c>
      <c r="I130" s="10"/>
      <c r="J130" s="46">
        <f t="shared" si="5"/>
        <v>8256316465.8000002</v>
      </c>
      <c r="K130" s="12"/>
      <c r="L130" s="65">
        <v>294726441</v>
      </c>
      <c r="M130" s="23">
        <v>3428882563</v>
      </c>
      <c r="N130" s="20">
        <v>0</v>
      </c>
      <c r="O130" s="24">
        <v>128480564</v>
      </c>
      <c r="P130" s="25">
        <v>879148049.57563198</v>
      </c>
      <c r="Q130" s="88">
        <f t="shared" si="6"/>
        <v>3471758879.4400001</v>
      </c>
      <c r="R130" s="90">
        <v>0</v>
      </c>
      <c r="S130" s="90">
        <v>53319968.782536194</v>
      </c>
      <c r="T130" s="81"/>
      <c r="U130" s="84">
        <v>3069</v>
      </c>
      <c r="W130" s="74">
        <f t="shared" si="4"/>
        <v>1206126207</v>
      </c>
      <c r="X130" s="74">
        <f t="shared" si="7"/>
        <v>301531551.75</v>
      </c>
      <c r="Z130" s="15"/>
      <c r="AA130" s="15"/>
    </row>
    <row r="131" spans="1:27" s="19" customFormat="1">
      <c r="A131" s="6" t="s">
        <v>236</v>
      </c>
      <c r="B131" s="6" t="s">
        <v>237</v>
      </c>
      <c r="C131" s="6" t="s">
        <v>238</v>
      </c>
      <c r="D131" s="30" t="s">
        <v>2170</v>
      </c>
      <c r="E131" s="54">
        <v>581190</v>
      </c>
      <c r="F131" s="53">
        <v>595744</v>
      </c>
      <c r="G131" s="49">
        <v>466192.8</v>
      </c>
      <c r="H131" s="47">
        <v>466192.8</v>
      </c>
      <c r="I131" s="10"/>
      <c r="J131" s="57">
        <f t="shared" si="5"/>
        <v>274339078437.60001</v>
      </c>
      <c r="K131" s="14"/>
      <c r="L131" s="66">
        <v>7426031383</v>
      </c>
      <c r="M131" s="36">
        <v>95478604955</v>
      </c>
      <c r="N131" s="20">
        <v>0</v>
      </c>
      <c r="O131" s="24">
        <v>17167955137.77</v>
      </c>
      <c r="P131" s="25">
        <v>0</v>
      </c>
      <c r="Q131" s="88">
        <f t="shared" si="6"/>
        <v>154266486961.82999</v>
      </c>
      <c r="R131" s="90">
        <v>0</v>
      </c>
      <c r="S131" s="90">
        <v>0</v>
      </c>
      <c r="T131" s="81"/>
      <c r="U131" s="84">
        <v>50235</v>
      </c>
      <c r="W131" s="96">
        <f t="shared" si="4"/>
        <v>23419195308</v>
      </c>
      <c r="X131" s="96">
        <f t="shared" si="7"/>
        <v>5854798827</v>
      </c>
      <c r="Z131" s="97"/>
      <c r="AA131" s="97"/>
    </row>
    <row r="132" spans="1:27">
      <c r="A132" s="6" t="s">
        <v>239</v>
      </c>
      <c r="B132" s="6" t="s">
        <v>237</v>
      </c>
      <c r="C132" s="6" t="s">
        <v>240</v>
      </c>
      <c r="D132" s="30" t="s">
        <v>2167</v>
      </c>
      <c r="E132" s="54">
        <v>38180</v>
      </c>
      <c r="F132" s="53">
        <v>33475</v>
      </c>
      <c r="G132" s="49">
        <v>352339.20000000001</v>
      </c>
      <c r="H132" s="47">
        <v>433666.8</v>
      </c>
      <c r="I132" s="10"/>
      <c r="J132" s="46">
        <f t="shared" si="5"/>
        <v>13984653393</v>
      </c>
      <c r="K132" s="12"/>
      <c r="L132" s="65">
        <v>529903858</v>
      </c>
      <c r="M132" s="23">
        <v>6272264421</v>
      </c>
      <c r="N132" s="20">
        <v>0</v>
      </c>
      <c r="O132" s="24">
        <v>195197567.69999999</v>
      </c>
      <c r="P132" s="25">
        <v>1433154855.049427</v>
      </c>
      <c r="Q132" s="88">
        <f t="shared" si="6"/>
        <v>5483736601.9499998</v>
      </c>
      <c r="R132" s="90">
        <v>70396089.299999997</v>
      </c>
      <c r="S132" s="90">
        <v>0</v>
      </c>
      <c r="T132" s="81"/>
      <c r="U132" s="84">
        <v>4311</v>
      </c>
      <c r="W132" s="74">
        <f t="shared" si="4"/>
        <v>1694235933</v>
      </c>
      <c r="X132" s="74">
        <f t="shared" si="7"/>
        <v>423558983.25</v>
      </c>
      <c r="Z132" s="15"/>
      <c r="AA132" s="15"/>
    </row>
    <row r="133" spans="1:27">
      <c r="A133" s="6" t="s">
        <v>241</v>
      </c>
      <c r="B133" s="6" t="s">
        <v>237</v>
      </c>
      <c r="C133" s="6" t="s">
        <v>242</v>
      </c>
      <c r="D133" s="30" t="s">
        <v>2167</v>
      </c>
      <c r="E133" s="54">
        <v>20755</v>
      </c>
      <c r="F133" s="53">
        <v>21928</v>
      </c>
      <c r="G133" s="49">
        <v>352339.20000000001</v>
      </c>
      <c r="H133" s="47">
        <v>433666.8</v>
      </c>
      <c r="I133" s="10"/>
      <c r="J133" s="46">
        <f t="shared" si="5"/>
        <v>8411122843.1999998</v>
      </c>
      <c r="K133" s="12"/>
      <c r="L133" s="65">
        <v>304047542</v>
      </c>
      <c r="M133" s="23">
        <v>3409663527</v>
      </c>
      <c r="N133" s="20">
        <v>0</v>
      </c>
      <c r="O133" s="24">
        <v>63563425</v>
      </c>
      <c r="P133" s="25">
        <v>799992598.9073416</v>
      </c>
      <c r="Q133" s="88">
        <f t="shared" si="6"/>
        <v>3833855750.29</v>
      </c>
      <c r="R133" s="90">
        <v>0</v>
      </c>
      <c r="S133" s="90">
        <v>0</v>
      </c>
      <c r="T133" s="81"/>
      <c r="U133" s="84">
        <v>2865</v>
      </c>
      <c r="W133" s="74">
        <f t="shared" si="4"/>
        <v>1125953595</v>
      </c>
      <c r="X133" s="74">
        <f t="shared" si="7"/>
        <v>281488398.75</v>
      </c>
      <c r="Z133" s="15"/>
      <c r="AA133" s="15"/>
    </row>
    <row r="134" spans="1:27">
      <c r="A134" s="6" t="s">
        <v>243</v>
      </c>
      <c r="B134" s="6" t="s">
        <v>237</v>
      </c>
      <c r="C134" s="6" t="s">
        <v>244</v>
      </c>
      <c r="D134" s="30" t="s">
        <v>2167</v>
      </c>
      <c r="E134" s="54">
        <v>12474</v>
      </c>
      <c r="F134" s="53">
        <v>13234</v>
      </c>
      <c r="G134" s="49">
        <v>352339.20000000001</v>
      </c>
      <c r="H134" s="47">
        <v>433666.8</v>
      </c>
      <c r="I134" s="10"/>
      <c r="J134" s="46">
        <f t="shared" si="5"/>
        <v>5067112806</v>
      </c>
      <c r="K134" s="12"/>
      <c r="L134" s="65">
        <v>175510590</v>
      </c>
      <c r="M134" s="23">
        <v>2049246781</v>
      </c>
      <c r="N134" s="20">
        <v>0</v>
      </c>
      <c r="O134" s="24">
        <v>23495613</v>
      </c>
      <c r="P134" s="25">
        <v>460538688.53334743</v>
      </c>
      <c r="Q134" s="88">
        <f t="shared" si="6"/>
        <v>2358321133.4699998</v>
      </c>
      <c r="R134" s="90">
        <v>0</v>
      </c>
      <c r="S134" s="90">
        <v>0</v>
      </c>
      <c r="T134" s="81"/>
      <c r="U134" s="84">
        <v>1389</v>
      </c>
      <c r="W134" s="74">
        <f t="shared" ref="W134:W197" si="8">+U134*((G134/2)+(H134/2))</f>
        <v>545881167</v>
      </c>
      <c r="X134" s="74">
        <f t="shared" si="7"/>
        <v>136470291.75</v>
      </c>
      <c r="Z134" s="15"/>
      <c r="AA134" s="15"/>
    </row>
    <row r="135" spans="1:27">
      <c r="A135" s="6" t="s">
        <v>245</v>
      </c>
      <c r="B135" s="6" t="s">
        <v>237</v>
      </c>
      <c r="C135" s="6" t="s">
        <v>246</v>
      </c>
      <c r="D135" s="30" t="s">
        <v>2167</v>
      </c>
      <c r="E135" s="54">
        <v>21082</v>
      </c>
      <c r="F135" s="53">
        <v>19997</v>
      </c>
      <c r="G135" s="49">
        <v>352339.20000000001</v>
      </c>
      <c r="H135" s="47">
        <v>433666.8</v>
      </c>
      <c r="I135" s="10"/>
      <c r="J135" s="46">
        <f t="shared" ref="J135:J198" si="9">ROUND(E135*(G135/12)*6+F135*(H135/12)*6,2)</f>
        <v>8050025007</v>
      </c>
      <c r="K135" s="12"/>
      <c r="L135" s="65">
        <v>314546666</v>
      </c>
      <c r="M135" s="23">
        <v>3293520073</v>
      </c>
      <c r="N135" s="20">
        <v>459231381.47099674</v>
      </c>
      <c r="O135" s="24">
        <v>132000000</v>
      </c>
      <c r="P135" s="25">
        <v>987632833.45950496</v>
      </c>
      <c r="Q135" s="88">
        <f t="shared" ref="Q135:Q198" si="10">ROUND((J135)-(L135+M135+N135+O135+P135+R135+S135),2)</f>
        <v>2863094053.0700002</v>
      </c>
      <c r="R135" s="90">
        <v>0</v>
      </c>
      <c r="S135" s="90">
        <v>0</v>
      </c>
      <c r="T135" s="81"/>
      <c r="U135" s="84">
        <v>2337</v>
      </c>
      <c r="W135" s="74">
        <f t="shared" si="8"/>
        <v>918448011</v>
      </c>
      <c r="X135" s="74">
        <f t="shared" ref="X135:X198" si="11">+W135*0.25</f>
        <v>229612002.75</v>
      </c>
      <c r="Z135" s="15"/>
      <c r="AA135" s="15"/>
    </row>
    <row r="136" spans="1:27">
      <c r="A136" s="6" t="s">
        <v>247</v>
      </c>
      <c r="B136" s="6" t="s">
        <v>237</v>
      </c>
      <c r="C136" s="6" t="s">
        <v>248</v>
      </c>
      <c r="D136" s="30" t="s">
        <v>2167</v>
      </c>
      <c r="E136" s="54">
        <v>12263</v>
      </c>
      <c r="F136" s="53">
        <v>12560</v>
      </c>
      <c r="G136" s="49">
        <v>352339.20000000001</v>
      </c>
      <c r="H136" s="47">
        <v>433666.8</v>
      </c>
      <c r="I136" s="10"/>
      <c r="J136" s="46">
        <f t="shared" si="9"/>
        <v>4883795308.8000002</v>
      </c>
      <c r="K136" s="12"/>
      <c r="L136" s="65">
        <v>185170372</v>
      </c>
      <c r="M136" s="23">
        <v>2014585576</v>
      </c>
      <c r="N136" s="20">
        <v>0</v>
      </c>
      <c r="O136" s="24">
        <v>208893888</v>
      </c>
      <c r="P136" s="25">
        <v>1099394129.9551265</v>
      </c>
      <c r="Q136" s="88">
        <f t="shared" si="10"/>
        <v>1375751342.8399999</v>
      </c>
      <c r="R136" s="90">
        <v>0</v>
      </c>
      <c r="S136" s="90">
        <v>0</v>
      </c>
      <c r="T136" s="81"/>
      <c r="U136" s="84">
        <v>1381</v>
      </c>
      <c r="W136" s="74">
        <f t="shared" si="8"/>
        <v>542737143</v>
      </c>
      <c r="X136" s="74">
        <f t="shared" si="11"/>
        <v>135684285.75</v>
      </c>
      <c r="Z136" s="15"/>
      <c r="AA136" s="15"/>
    </row>
    <row r="137" spans="1:27">
      <c r="A137" s="6" t="s">
        <v>249</v>
      </c>
      <c r="B137" s="6" t="s">
        <v>237</v>
      </c>
      <c r="C137" s="6" t="s">
        <v>250</v>
      </c>
      <c r="D137" s="30" t="s">
        <v>2167</v>
      </c>
      <c r="E137" s="54">
        <v>19569</v>
      </c>
      <c r="F137" s="53">
        <v>15857</v>
      </c>
      <c r="G137" s="49">
        <v>352339.20000000001</v>
      </c>
      <c r="H137" s="47">
        <v>433666.8</v>
      </c>
      <c r="I137" s="10"/>
      <c r="J137" s="46">
        <f t="shared" si="9"/>
        <v>6885790126.1999998</v>
      </c>
      <c r="K137" s="12"/>
      <c r="L137" s="65">
        <v>291045122</v>
      </c>
      <c r="M137" s="23">
        <v>3214826365</v>
      </c>
      <c r="N137" s="20">
        <v>0</v>
      </c>
      <c r="O137" s="24">
        <v>69422145.900000006</v>
      </c>
      <c r="P137" s="25">
        <v>970142449.64514637</v>
      </c>
      <c r="Q137" s="88">
        <f t="shared" si="10"/>
        <v>2260566269.5500002</v>
      </c>
      <c r="R137" s="90">
        <v>79787774.099999994</v>
      </c>
      <c r="S137" s="90">
        <v>0</v>
      </c>
      <c r="T137" s="81"/>
      <c r="U137" s="84">
        <v>2826</v>
      </c>
      <c r="W137" s="74">
        <f t="shared" si="8"/>
        <v>1110626478</v>
      </c>
      <c r="X137" s="74">
        <f t="shared" si="11"/>
        <v>277656619.5</v>
      </c>
      <c r="Z137" s="15"/>
      <c r="AA137" s="15"/>
    </row>
    <row r="138" spans="1:27">
      <c r="A138" s="6" t="s">
        <v>251</v>
      </c>
      <c r="B138" s="6" t="s">
        <v>237</v>
      </c>
      <c r="C138" s="6" t="s">
        <v>252</v>
      </c>
      <c r="D138" s="30" t="s">
        <v>2167</v>
      </c>
      <c r="E138" s="54">
        <v>60924</v>
      </c>
      <c r="F138" s="53">
        <v>60093</v>
      </c>
      <c r="G138" s="49">
        <v>352339.20000000001</v>
      </c>
      <c r="H138" s="47">
        <v>433666.8</v>
      </c>
      <c r="I138" s="10"/>
      <c r="J138" s="46">
        <f t="shared" si="9"/>
        <v>23763126216.599998</v>
      </c>
      <c r="K138" s="12"/>
      <c r="L138" s="65">
        <v>1084074975</v>
      </c>
      <c r="M138" s="23">
        <v>10008722105</v>
      </c>
      <c r="N138" s="20">
        <v>0</v>
      </c>
      <c r="O138" s="24">
        <v>185881430</v>
      </c>
      <c r="P138" s="25">
        <v>2363581425.0290866</v>
      </c>
      <c r="Q138" s="88">
        <f t="shared" si="10"/>
        <v>10120866281.57</v>
      </c>
      <c r="R138" s="90">
        <v>0</v>
      </c>
      <c r="S138" s="90">
        <v>0</v>
      </c>
      <c r="T138" s="81"/>
      <c r="U138" s="84">
        <v>6931</v>
      </c>
      <c r="W138" s="74">
        <f t="shared" si="8"/>
        <v>2723903793</v>
      </c>
      <c r="X138" s="74">
        <f t="shared" si="11"/>
        <v>680975948.25</v>
      </c>
      <c r="Z138" s="15"/>
      <c r="AA138" s="15"/>
    </row>
    <row r="139" spans="1:27">
      <c r="A139" s="6" t="s">
        <v>253</v>
      </c>
      <c r="B139" s="6" t="s">
        <v>237</v>
      </c>
      <c r="C139" s="6" t="s">
        <v>254</v>
      </c>
      <c r="D139" s="30" t="s">
        <v>2167</v>
      </c>
      <c r="E139" s="54">
        <v>13854</v>
      </c>
      <c r="F139" s="53">
        <v>14201</v>
      </c>
      <c r="G139" s="49">
        <v>352339.20000000001</v>
      </c>
      <c r="H139" s="47">
        <v>433666.8</v>
      </c>
      <c r="I139" s="10"/>
      <c r="J139" s="46">
        <f t="shared" si="9"/>
        <v>5519904751.8000002</v>
      </c>
      <c r="K139" s="12"/>
      <c r="L139" s="65">
        <v>201309278</v>
      </c>
      <c r="M139" s="23">
        <v>2275956280</v>
      </c>
      <c r="N139" s="20">
        <v>0</v>
      </c>
      <c r="O139" s="24">
        <v>22311336</v>
      </c>
      <c r="P139" s="25">
        <v>741059944.03204513</v>
      </c>
      <c r="Q139" s="88">
        <f t="shared" si="10"/>
        <v>2279267913.77</v>
      </c>
      <c r="R139" s="90">
        <v>0</v>
      </c>
      <c r="S139" s="90">
        <v>0</v>
      </c>
      <c r="T139" s="81"/>
      <c r="U139" s="84">
        <v>1525</v>
      </c>
      <c r="W139" s="74">
        <f t="shared" si="8"/>
        <v>599329575</v>
      </c>
      <c r="X139" s="74">
        <f t="shared" si="11"/>
        <v>149832393.75</v>
      </c>
      <c r="Z139" s="15"/>
      <c r="AA139" s="15"/>
    </row>
    <row r="140" spans="1:27">
      <c r="A140" s="6" t="s">
        <v>255</v>
      </c>
      <c r="B140" s="6" t="s">
        <v>237</v>
      </c>
      <c r="C140" s="6" t="s">
        <v>256</v>
      </c>
      <c r="D140" s="30" t="s">
        <v>2167</v>
      </c>
      <c r="E140" s="54">
        <v>15408</v>
      </c>
      <c r="F140" s="53">
        <v>15513</v>
      </c>
      <c r="G140" s="49">
        <v>352339.20000000001</v>
      </c>
      <c r="H140" s="47">
        <v>433666.8</v>
      </c>
      <c r="I140" s="10"/>
      <c r="J140" s="46">
        <f t="shared" si="9"/>
        <v>6078157731</v>
      </c>
      <c r="K140" s="12"/>
      <c r="L140" s="65">
        <v>204725542</v>
      </c>
      <c r="M140" s="23">
        <v>2355467915</v>
      </c>
      <c r="N140" s="20">
        <v>320714415.14795434</v>
      </c>
      <c r="O140" s="24">
        <v>25550303</v>
      </c>
      <c r="P140" s="25">
        <v>674191038.54933441</v>
      </c>
      <c r="Q140" s="88">
        <f t="shared" si="10"/>
        <v>2497508517.3000002</v>
      </c>
      <c r="R140" s="90">
        <v>0</v>
      </c>
      <c r="S140" s="90">
        <v>0</v>
      </c>
      <c r="T140" s="81"/>
      <c r="U140" s="84">
        <v>1097</v>
      </c>
      <c r="W140" s="74">
        <f t="shared" si="8"/>
        <v>431124291</v>
      </c>
      <c r="X140" s="74">
        <f t="shared" si="11"/>
        <v>107781072.75</v>
      </c>
      <c r="Z140" s="15"/>
      <c r="AA140" s="15"/>
    </row>
    <row r="141" spans="1:27">
      <c r="A141" s="6" t="s">
        <v>257</v>
      </c>
      <c r="B141" s="6" t="s">
        <v>237</v>
      </c>
      <c r="C141" s="6" t="s">
        <v>258</v>
      </c>
      <c r="D141" s="30" t="s">
        <v>2167</v>
      </c>
      <c r="E141" s="54">
        <v>4810</v>
      </c>
      <c r="F141" s="53">
        <v>4848</v>
      </c>
      <c r="G141" s="49">
        <v>352339.20000000001</v>
      </c>
      <c r="H141" s="47">
        <v>433666.8</v>
      </c>
      <c r="I141" s="10"/>
      <c r="J141" s="46">
        <f t="shared" si="9"/>
        <v>1898584099.2</v>
      </c>
      <c r="K141" s="12"/>
      <c r="L141" s="65">
        <v>72404193</v>
      </c>
      <c r="M141" s="23">
        <v>790194580</v>
      </c>
      <c r="N141" s="20">
        <v>0</v>
      </c>
      <c r="O141" s="24">
        <v>8479825</v>
      </c>
      <c r="P141" s="25">
        <v>268943898.35342503</v>
      </c>
      <c r="Q141" s="88">
        <f t="shared" si="10"/>
        <v>758561602.85000002</v>
      </c>
      <c r="R141" s="90">
        <v>0</v>
      </c>
      <c r="S141" s="90">
        <v>0</v>
      </c>
      <c r="T141" s="81"/>
      <c r="U141" s="84">
        <v>369</v>
      </c>
      <c r="W141" s="74">
        <f t="shared" si="8"/>
        <v>145018107</v>
      </c>
      <c r="X141" s="74">
        <f t="shared" si="11"/>
        <v>36254526.75</v>
      </c>
      <c r="Z141" s="15"/>
      <c r="AA141" s="15"/>
    </row>
    <row r="142" spans="1:27">
      <c r="A142" s="6" t="s">
        <v>259</v>
      </c>
      <c r="B142" s="6" t="s">
        <v>237</v>
      </c>
      <c r="C142" s="6" t="s">
        <v>260</v>
      </c>
      <c r="D142" s="30" t="s">
        <v>2167</v>
      </c>
      <c r="E142" s="54">
        <v>9674</v>
      </c>
      <c r="F142" s="53">
        <v>10098</v>
      </c>
      <c r="G142" s="49">
        <v>352339.20000000001</v>
      </c>
      <c r="H142" s="47">
        <v>433666.8</v>
      </c>
      <c r="I142" s="10"/>
      <c r="J142" s="46">
        <f t="shared" si="9"/>
        <v>3893848383.5999999</v>
      </c>
      <c r="K142" s="12"/>
      <c r="L142" s="65">
        <v>144042670</v>
      </c>
      <c r="M142" s="23">
        <v>1589260097</v>
      </c>
      <c r="N142" s="20">
        <v>0</v>
      </c>
      <c r="O142" s="24">
        <v>44762976</v>
      </c>
      <c r="P142" s="25">
        <v>617319558.19834185</v>
      </c>
      <c r="Q142" s="88">
        <f t="shared" si="10"/>
        <v>1498463082.4000001</v>
      </c>
      <c r="R142" s="90">
        <v>0</v>
      </c>
      <c r="S142" s="90">
        <v>0</v>
      </c>
      <c r="T142" s="81"/>
      <c r="U142" s="84">
        <v>964</v>
      </c>
      <c r="W142" s="74">
        <f t="shared" si="8"/>
        <v>378854892</v>
      </c>
      <c r="X142" s="74">
        <f t="shared" si="11"/>
        <v>94713723</v>
      </c>
      <c r="Z142" s="15"/>
      <c r="AA142" s="15"/>
    </row>
    <row r="143" spans="1:27">
      <c r="A143" s="6" t="s">
        <v>261</v>
      </c>
      <c r="B143" s="6" t="s">
        <v>237</v>
      </c>
      <c r="C143" s="6" t="s">
        <v>262</v>
      </c>
      <c r="D143" s="30" t="s">
        <v>2167</v>
      </c>
      <c r="E143" s="54">
        <v>16175</v>
      </c>
      <c r="F143" s="53">
        <v>16679</v>
      </c>
      <c r="G143" s="49">
        <v>352339.20000000001</v>
      </c>
      <c r="H143" s="47">
        <v>433666.8</v>
      </c>
      <c r="I143" s="10"/>
      <c r="J143" s="46">
        <f t="shared" si="9"/>
        <v>6466107558.6000004</v>
      </c>
      <c r="K143" s="12"/>
      <c r="L143" s="65">
        <v>231746427</v>
      </c>
      <c r="M143" s="23">
        <v>2657253138</v>
      </c>
      <c r="N143" s="20">
        <v>0</v>
      </c>
      <c r="O143" s="24">
        <v>59683968</v>
      </c>
      <c r="P143" s="25">
        <v>739313791.45503771</v>
      </c>
      <c r="Q143" s="88">
        <f t="shared" si="10"/>
        <v>2778110234.1399999</v>
      </c>
      <c r="R143" s="90">
        <v>0</v>
      </c>
      <c r="S143" s="90">
        <v>0</v>
      </c>
      <c r="T143" s="81"/>
      <c r="U143" s="84">
        <v>2839</v>
      </c>
      <c r="W143" s="74">
        <f t="shared" si="8"/>
        <v>1115735517</v>
      </c>
      <c r="X143" s="74">
        <f t="shared" si="11"/>
        <v>278933879.25</v>
      </c>
      <c r="Z143" s="15"/>
      <c r="AA143" s="15"/>
    </row>
    <row r="144" spans="1:27">
      <c r="A144" s="6" t="s">
        <v>263</v>
      </c>
      <c r="B144" s="6" t="s">
        <v>237</v>
      </c>
      <c r="C144" s="6" t="s">
        <v>264</v>
      </c>
      <c r="D144" s="30" t="s">
        <v>2167</v>
      </c>
      <c r="E144" s="54">
        <v>16585</v>
      </c>
      <c r="F144" s="53">
        <v>16668</v>
      </c>
      <c r="G144" s="49">
        <v>352339.20000000001</v>
      </c>
      <c r="H144" s="47">
        <v>433666.8</v>
      </c>
      <c r="I144" s="10"/>
      <c r="J144" s="46">
        <f t="shared" si="9"/>
        <v>6535951927.1999998</v>
      </c>
      <c r="K144" s="12"/>
      <c r="L144" s="65">
        <v>212014554</v>
      </c>
      <c r="M144" s="23">
        <v>2554575345</v>
      </c>
      <c r="N144" s="20">
        <v>592178353.38104916</v>
      </c>
      <c r="O144" s="24">
        <v>41047796</v>
      </c>
      <c r="P144" s="25">
        <v>799128228.42773533</v>
      </c>
      <c r="Q144" s="88">
        <f t="shared" si="10"/>
        <v>2337007650.3899999</v>
      </c>
      <c r="R144" s="90">
        <v>0</v>
      </c>
      <c r="S144" s="90">
        <v>0</v>
      </c>
      <c r="T144" s="81"/>
      <c r="U144" s="84">
        <v>1047</v>
      </c>
      <c r="W144" s="74">
        <f t="shared" si="8"/>
        <v>411474141</v>
      </c>
      <c r="X144" s="74">
        <f t="shared" si="11"/>
        <v>102868535.25</v>
      </c>
      <c r="Z144" s="15"/>
      <c r="AA144" s="15"/>
    </row>
    <row r="145" spans="1:27">
      <c r="A145" s="6" t="s">
        <v>265</v>
      </c>
      <c r="B145" s="6" t="s">
        <v>237</v>
      </c>
      <c r="C145" s="6" t="s">
        <v>266</v>
      </c>
      <c r="D145" s="30" t="s">
        <v>2167</v>
      </c>
      <c r="E145" s="54">
        <v>19089</v>
      </c>
      <c r="F145" s="53">
        <v>20533</v>
      </c>
      <c r="G145" s="49">
        <v>352339.20000000001</v>
      </c>
      <c r="H145" s="47">
        <v>433666.8</v>
      </c>
      <c r="I145" s="10"/>
      <c r="J145" s="46">
        <f t="shared" si="9"/>
        <v>7815141696.6000004</v>
      </c>
      <c r="K145" s="12"/>
      <c r="L145" s="65">
        <v>280575449</v>
      </c>
      <c r="M145" s="23">
        <v>3135970629</v>
      </c>
      <c r="N145" s="20">
        <v>0</v>
      </c>
      <c r="O145" s="24">
        <v>43902820</v>
      </c>
      <c r="P145" s="25">
        <v>798391958.32491195</v>
      </c>
      <c r="Q145" s="88">
        <f t="shared" si="10"/>
        <v>3556300840.2800002</v>
      </c>
      <c r="R145" s="90">
        <v>0</v>
      </c>
      <c r="S145" s="90">
        <v>0</v>
      </c>
      <c r="T145" s="81"/>
      <c r="U145" s="84">
        <v>3130</v>
      </c>
      <c r="W145" s="74">
        <f t="shared" si="8"/>
        <v>1230099390</v>
      </c>
      <c r="X145" s="74">
        <f t="shared" si="11"/>
        <v>307524847.5</v>
      </c>
      <c r="Z145" s="15"/>
      <c r="AA145" s="15"/>
    </row>
    <row r="146" spans="1:27">
      <c r="A146" s="6" t="s">
        <v>267</v>
      </c>
      <c r="B146" s="6" t="s">
        <v>237</v>
      </c>
      <c r="C146" s="6" t="s">
        <v>268</v>
      </c>
      <c r="D146" s="30" t="s">
        <v>2167</v>
      </c>
      <c r="E146" s="54">
        <v>16802</v>
      </c>
      <c r="F146" s="53">
        <v>16876</v>
      </c>
      <c r="G146" s="49">
        <v>352339.20000000001</v>
      </c>
      <c r="H146" s="47">
        <v>433666.8</v>
      </c>
      <c r="I146" s="10"/>
      <c r="J146" s="46">
        <f t="shared" si="9"/>
        <v>6619282077.6000004</v>
      </c>
      <c r="K146" s="12"/>
      <c r="L146" s="65">
        <v>232379614</v>
      </c>
      <c r="M146" s="23">
        <v>2760256191</v>
      </c>
      <c r="N146" s="20">
        <v>0</v>
      </c>
      <c r="O146" s="24">
        <v>193972896</v>
      </c>
      <c r="P146" s="25">
        <v>851012998.97284639</v>
      </c>
      <c r="Q146" s="88">
        <f t="shared" si="10"/>
        <v>2581660377.6300001</v>
      </c>
      <c r="R146" s="90">
        <v>0</v>
      </c>
      <c r="S146" s="90">
        <v>0</v>
      </c>
      <c r="T146" s="81"/>
      <c r="U146" s="84">
        <v>1214</v>
      </c>
      <c r="W146" s="74">
        <f t="shared" si="8"/>
        <v>477105642</v>
      </c>
      <c r="X146" s="74">
        <f t="shared" si="11"/>
        <v>119276410.5</v>
      </c>
      <c r="Z146" s="15"/>
      <c r="AA146" s="15"/>
    </row>
    <row r="147" spans="1:27">
      <c r="A147" s="6" t="s">
        <v>269</v>
      </c>
      <c r="B147" s="6" t="s">
        <v>237</v>
      </c>
      <c r="C147" s="6" t="s">
        <v>159</v>
      </c>
      <c r="D147" s="30" t="s">
        <v>2167</v>
      </c>
      <c r="E147" s="54">
        <v>62446</v>
      </c>
      <c r="F147" s="53">
        <v>63781</v>
      </c>
      <c r="G147" s="49">
        <v>352339.20000000001</v>
      </c>
      <c r="H147" s="47">
        <v>433666.8</v>
      </c>
      <c r="I147" s="10"/>
      <c r="J147" s="46">
        <f t="shared" si="9"/>
        <v>24830937927</v>
      </c>
      <c r="K147" s="12"/>
      <c r="L147" s="65">
        <v>741771160</v>
      </c>
      <c r="M147" s="23">
        <v>10258695664</v>
      </c>
      <c r="N147" s="20">
        <v>0</v>
      </c>
      <c r="O147" s="24">
        <v>112067342</v>
      </c>
      <c r="P147" s="25">
        <v>3027854714.044301</v>
      </c>
      <c r="Q147" s="88">
        <f t="shared" si="10"/>
        <v>10690549046.959999</v>
      </c>
      <c r="R147" s="90">
        <v>0</v>
      </c>
      <c r="S147" s="90">
        <v>0</v>
      </c>
      <c r="T147" s="81"/>
      <c r="U147" s="84">
        <v>969</v>
      </c>
      <c r="W147" s="74">
        <f t="shared" si="8"/>
        <v>380819907</v>
      </c>
      <c r="X147" s="74">
        <f t="shared" si="11"/>
        <v>95204976.75</v>
      </c>
      <c r="Z147" s="15"/>
      <c r="AA147" s="15"/>
    </row>
    <row r="148" spans="1:27">
      <c r="A148" s="6" t="s">
        <v>270</v>
      </c>
      <c r="B148" s="6" t="s">
        <v>237</v>
      </c>
      <c r="C148" s="6" t="s">
        <v>271</v>
      </c>
      <c r="D148" s="30" t="s">
        <v>2167</v>
      </c>
      <c r="E148" s="54">
        <v>11105</v>
      </c>
      <c r="F148" s="53">
        <v>10927</v>
      </c>
      <c r="G148" s="49">
        <v>352339.20000000001</v>
      </c>
      <c r="H148" s="47">
        <v>433666.8</v>
      </c>
      <c r="I148" s="10"/>
      <c r="J148" s="46">
        <f t="shared" si="9"/>
        <v>4325701969.8000002</v>
      </c>
      <c r="K148" s="12"/>
      <c r="L148" s="65">
        <v>160800037</v>
      </c>
      <c r="M148" s="23">
        <v>1824346265</v>
      </c>
      <c r="N148" s="20">
        <v>0</v>
      </c>
      <c r="O148" s="24">
        <v>36108800</v>
      </c>
      <c r="P148" s="25">
        <v>535277662.54354864</v>
      </c>
      <c r="Q148" s="88">
        <f t="shared" si="10"/>
        <v>1769169205.26</v>
      </c>
      <c r="R148" s="90">
        <v>0</v>
      </c>
      <c r="S148" s="90">
        <v>0</v>
      </c>
      <c r="T148" s="81"/>
      <c r="U148" s="84">
        <v>1146</v>
      </c>
      <c r="W148" s="74">
        <f t="shared" si="8"/>
        <v>450381438</v>
      </c>
      <c r="X148" s="74">
        <f t="shared" si="11"/>
        <v>112595359.5</v>
      </c>
      <c r="Z148" s="15"/>
      <c r="AA148" s="15"/>
    </row>
    <row r="149" spans="1:27">
      <c r="A149" s="6" t="s">
        <v>272</v>
      </c>
      <c r="B149" s="6" t="s">
        <v>237</v>
      </c>
      <c r="C149" s="6" t="s">
        <v>273</v>
      </c>
      <c r="D149" s="30" t="s">
        <v>2167</v>
      </c>
      <c r="E149" s="54">
        <v>15492</v>
      </c>
      <c r="F149" s="53">
        <v>14328</v>
      </c>
      <c r="G149" s="49">
        <v>352339.20000000001</v>
      </c>
      <c r="H149" s="47">
        <v>433666.8</v>
      </c>
      <c r="I149" s="10"/>
      <c r="J149" s="46">
        <f t="shared" si="9"/>
        <v>5836008398.3999996</v>
      </c>
      <c r="K149" s="12"/>
      <c r="L149" s="65">
        <v>219612797</v>
      </c>
      <c r="M149" s="23">
        <v>2545048474</v>
      </c>
      <c r="N149" s="20">
        <v>0</v>
      </c>
      <c r="O149" s="24">
        <v>96981229</v>
      </c>
      <c r="P149" s="25">
        <v>697340178.70240474</v>
      </c>
      <c r="Q149" s="88">
        <f t="shared" si="10"/>
        <v>2277025719.6999998</v>
      </c>
      <c r="R149" s="90">
        <v>0</v>
      </c>
      <c r="S149" s="90">
        <v>0</v>
      </c>
      <c r="T149" s="81"/>
      <c r="U149" s="84">
        <v>804</v>
      </c>
      <c r="W149" s="74">
        <f t="shared" si="8"/>
        <v>315974412</v>
      </c>
      <c r="X149" s="74">
        <f t="shared" si="11"/>
        <v>78993603</v>
      </c>
      <c r="Z149" s="15"/>
      <c r="AA149" s="15"/>
    </row>
    <row r="150" spans="1:27">
      <c r="A150" s="6" t="s">
        <v>274</v>
      </c>
      <c r="B150" s="6" t="s">
        <v>237</v>
      </c>
      <c r="C150" s="6" t="s">
        <v>275</v>
      </c>
      <c r="D150" s="30" t="s">
        <v>2168</v>
      </c>
      <c r="E150" s="54">
        <v>252376</v>
      </c>
      <c r="F150" s="53">
        <v>238730</v>
      </c>
      <c r="G150" s="49">
        <v>378763.2</v>
      </c>
      <c r="H150" s="47">
        <v>466192.8</v>
      </c>
      <c r="I150" s="10"/>
      <c r="J150" s="46">
        <f t="shared" si="9"/>
        <v>103442474253.60001</v>
      </c>
      <c r="K150" s="12"/>
      <c r="L150" s="65">
        <v>3576164105</v>
      </c>
      <c r="M150" s="23">
        <v>41460699044</v>
      </c>
      <c r="N150" s="20">
        <v>0</v>
      </c>
      <c r="O150" s="24">
        <v>2725960320</v>
      </c>
      <c r="P150" s="25">
        <v>9628510577.1502819</v>
      </c>
      <c r="Q150" s="88">
        <f t="shared" si="10"/>
        <v>46051140207.449997</v>
      </c>
      <c r="R150" s="90">
        <v>0</v>
      </c>
      <c r="S150" s="90">
        <v>0</v>
      </c>
      <c r="T150" s="81"/>
      <c r="U150" s="84">
        <v>13338</v>
      </c>
      <c r="W150" s="74">
        <f t="shared" si="8"/>
        <v>5635011564</v>
      </c>
      <c r="X150" s="74">
        <f t="shared" si="11"/>
        <v>1408752891</v>
      </c>
      <c r="Z150" s="15"/>
      <c r="AA150" s="15"/>
    </row>
    <row r="151" spans="1:27">
      <c r="A151" s="6" t="s">
        <v>276</v>
      </c>
      <c r="B151" s="6" t="s">
        <v>237</v>
      </c>
      <c r="C151" s="6" t="s">
        <v>277</v>
      </c>
      <c r="D151" s="30" t="s">
        <v>2167</v>
      </c>
      <c r="E151" s="54">
        <v>8510</v>
      </c>
      <c r="F151" s="53">
        <v>8050</v>
      </c>
      <c r="G151" s="49">
        <v>352339.20000000001</v>
      </c>
      <c r="H151" s="47">
        <v>433666.8</v>
      </c>
      <c r="I151" s="10"/>
      <c r="J151" s="46">
        <f t="shared" si="9"/>
        <v>3244712166</v>
      </c>
      <c r="K151" s="12"/>
      <c r="L151" s="65">
        <v>129346843</v>
      </c>
      <c r="M151" s="23">
        <v>1390479946</v>
      </c>
      <c r="N151" s="20">
        <v>4573503.5</v>
      </c>
      <c r="O151" s="24">
        <v>20380867</v>
      </c>
      <c r="P151" s="25">
        <v>333227826.74909753</v>
      </c>
      <c r="Q151" s="88">
        <f t="shared" si="10"/>
        <v>1366703179.75</v>
      </c>
      <c r="R151" s="90">
        <v>0</v>
      </c>
      <c r="S151" s="90">
        <v>0</v>
      </c>
      <c r="T151" s="81"/>
      <c r="U151" s="84">
        <v>1135</v>
      </c>
      <c r="W151" s="74">
        <f t="shared" si="8"/>
        <v>446058405</v>
      </c>
      <c r="X151" s="74">
        <f t="shared" si="11"/>
        <v>111514601.25</v>
      </c>
      <c r="Z151" s="15"/>
      <c r="AA151" s="15"/>
    </row>
    <row r="152" spans="1:27">
      <c r="A152" s="6" t="s">
        <v>278</v>
      </c>
      <c r="B152" s="6" t="s">
        <v>237</v>
      </c>
      <c r="C152" s="6" t="s">
        <v>279</v>
      </c>
      <c r="D152" s="30" t="s">
        <v>2167</v>
      </c>
      <c r="E152" s="54">
        <v>8951</v>
      </c>
      <c r="F152" s="53">
        <v>7013</v>
      </c>
      <c r="G152" s="49">
        <v>352339.20000000001</v>
      </c>
      <c r="H152" s="47">
        <v>433666.8</v>
      </c>
      <c r="I152" s="10"/>
      <c r="J152" s="46">
        <f t="shared" si="9"/>
        <v>3097546723.8000002</v>
      </c>
      <c r="K152" s="12"/>
      <c r="L152" s="65">
        <v>141981132</v>
      </c>
      <c r="M152" s="23">
        <v>1411838400</v>
      </c>
      <c r="N152" s="20">
        <v>35180796</v>
      </c>
      <c r="O152" s="24">
        <v>26886425</v>
      </c>
      <c r="P152" s="25">
        <v>401930052.00396997</v>
      </c>
      <c r="Q152" s="88">
        <f t="shared" si="10"/>
        <v>1079729918.8</v>
      </c>
      <c r="R152" s="90">
        <v>0</v>
      </c>
      <c r="S152" s="90">
        <v>0</v>
      </c>
      <c r="T152" s="81"/>
      <c r="U152" s="84">
        <v>778</v>
      </c>
      <c r="W152" s="74">
        <f t="shared" si="8"/>
        <v>305756334</v>
      </c>
      <c r="X152" s="74">
        <f t="shared" si="11"/>
        <v>76439083.5</v>
      </c>
      <c r="Z152" s="15"/>
      <c r="AA152" s="15"/>
    </row>
    <row r="153" spans="1:27">
      <c r="A153" s="6" t="s">
        <v>280</v>
      </c>
      <c r="B153" s="6" t="s">
        <v>237</v>
      </c>
      <c r="C153" s="6" t="s">
        <v>281</v>
      </c>
      <c r="D153" s="30" t="s">
        <v>2167</v>
      </c>
      <c r="E153" s="54">
        <v>6651</v>
      </c>
      <c r="F153" s="53">
        <v>6751</v>
      </c>
      <c r="G153" s="49">
        <v>352339.20000000001</v>
      </c>
      <c r="H153" s="47">
        <v>433666.8</v>
      </c>
      <c r="I153" s="10"/>
      <c r="J153" s="46">
        <f t="shared" si="9"/>
        <v>2635546293</v>
      </c>
      <c r="K153" s="12"/>
      <c r="L153" s="65">
        <v>99911012</v>
      </c>
      <c r="M153" s="23">
        <v>1092637003</v>
      </c>
      <c r="N153" s="20">
        <v>0</v>
      </c>
      <c r="O153" s="24">
        <v>16670189.900000006</v>
      </c>
      <c r="P153" s="25">
        <v>568371146.05173898</v>
      </c>
      <c r="Q153" s="88">
        <f t="shared" si="10"/>
        <v>763127131.95000005</v>
      </c>
      <c r="R153" s="90">
        <v>94829810.099999994</v>
      </c>
      <c r="S153" s="90">
        <v>0</v>
      </c>
      <c r="T153" s="81"/>
      <c r="U153" s="84">
        <v>424</v>
      </c>
      <c r="W153" s="74">
        <f t="shared" si="8"/>
        <v>166633272</v>
      </c>
      <c r="X153" s="74">
        <f t="shared" si="11"/>
        <v>41658318</v>
      </c>
      <c r="Z153" s="15"/>
      <c r="AA153" s="15"/>
    </row>
    <row r="154" spans="1:27">
      <c r="A154" s="6" t="s">
        <v>282</v>
      </c>
      <c r="B154" s="6" t="s">
        <v>283</v>
      </c>
      <c r="C154" s="6" t="s">
        <v>283</v>
      </c>
      <c r="D154" s="30" t="s">
        <v>2168</v>
      </c>
      <c r="E154" s="54">
        <v>1304355</v>
      </c>
      <c r="F154" s="53">
        <v>1309047</v>
      </c>
      <c r="G154" s="49">
        <v>378763.2</v>
      </c>
      <c r="H154" s="47">
        <v>466192.8</v>
      </c>
      <c r="I154" s="10"/>
      <c r="J154" s="46">
        <f t="shared" si="9"/>
        <v>552154979998.80005</v>
      </c>
      <c r="K154" s="12"/>
      <c r="L154" s="65">
        <v>19225067384</v>
      </c>
      <c r="M154" s="23">
        <v>204261279915</v>
      </c>
      <c r="N154" s="20">
        <v>40623149450.09494</v>
      </c>
      <c r="O154" s="24">
        <v>116762462156</v>
      </c>
      <c r="P154" s="25">
        <v>1</v>
      </c>
      <c r="Q154" s="88">
        <f t="shared" si="10"/>
        <v>171283021092.70999</v>
      </c>
      <c r="R154" s="90">
        <v>0</v>
      </c>
      <c r="S154" s="90">
        <v>0</v>
      </c>
      <c r="T154" s="81"/>
      <c r="U154" s="84">
        <v>291174</v>
      </c>
      <c r="W154" s="74">
        <f t="shared" si="8"/>
        <v>123014609172</v>
      </c>
      <c r="X154" s="74">
        <f t="shared" si="11"/>
        <v>30753652293</v>
      </c>
      <c r="Z154" s="15"/>
      <c r="AA154" s="15"/>
    </row>
    <row r="155" spans="1:27" s="19" customFormat="1">
      <c r="A155" s="6" t="s">
        <v>284</v>
      </c>
      <c r="B155" s="6" t="s">
        <v>285</v>
      </c>
      <c r="C155" s="6" t="s">
        <v>286</v>
      </c>
      <c r="D155" s="30" t="s">
        <v>2167</v>
      </c>
      <c r="E155" s="54">
        <v>410227</v>
      </c>
      <c r="F155" s="53">
        <v>435885</v>
      </c>
      <c r="G155" s="49">
        <v>433666.8</v>
      </c>
      <c r="H155" s="47">
        <v>433666.8</v>
      </c>
      <c r="I155" s="10"/>
      <c r="J155" s="57">
        <f t="shared" si="9"/>
        <v>183465341740.79999</v>
      </c>
      <c r="K155" s="14"/>
      <c r="L155" s="66">
        <v>6099519268</v>
      </c>
      <c r="M155" s="36">
        <v>67234541391</v>
      </c>
      <c r="N155" s="20">
        <v>1125822731.4399323</v>
      </c>
      <c r="O155" s="24">
        <v>3225332973.0100002</v>
      </c>
      <c r="P155" s="25">
        <v>0</v>
      </c>
      <c r="Q155" s="88">
        <f t="shared" si="10"/>
        <v>80796990238.880005</v>
      </c>
      <c r="R155" s="90">
        <v>24983135138.468998</v>
      </c>
      <c r="S155" s="90">
        <v>0</v>
      </c>
      <c r="T155" s="81"/>
      <c r="U155" s="84">
        <v>76341</v>
      </c>
      <c r="W155" s="96">
        <f t="shared" si="8"/>
        <v>33106557178.799999</v>
      </c>
      <c r="X155" s="96">
        <f t="shared" si="11"/>
        <v>8276639294.6999998</v>
      </c>
      <c r="Z155" s="97"/>
      <c r="AA155" s="97"/>
    </row>
    <row r="156" spans="1:27">
      <c r="A156" s="6" t="s">
        <v>287</v>
      </c>
      <c r="B156" s="6" t="s">
        <v>285</v>
      </c>
      <c r="C156" s="6" t="s">
        <v>2133</v>
      </c>
      <c r="D156" s="30" t="s">
        <v>2167</v>
      </c>
      <c r="E156" s="54">
        <v>23823</v>
      </c>
      <c r="F156" s="53">
        <v>23729</v>
      </c>
      <c r="G156" s="49">
        <v>352339.20000000001</v>
      </c>
      <c r="H156" s="47">
        <v>433666.8</v>
      </c>
      <c r="I156" s="10"/>
      <c r="J156" s="46">
        <f t="shared" si="9"/>
        <v>9342128129.3999996</v>
      </c>
      <c r="K156" s="12"/>
      <c r="L156" s="65">
        <v>319626887</v>
      </c>
      <c r="M156" s="23">
        <v>3913674245</v>
      </c>
      <c r="N156" s="20">
        <v>0</v>
      </c>
      <c r="O156" s="24">
        <v>290593326</v>
      </c>
      <c r="P156" s="25">
        <v>546817708.92643702</v>
      </c>
      <c r="Q156" s="88">
        <f t="shared" si="10"/>
        <v>4271415962.4699998</v>
      </c>
      <c r="R156" s="90">
        <v>0</v>
      </c>
      <c r="S156" s="90">
        <v>0</v>
      </c>
      <c r="T156" s="81"/>
      <c r="U156" s="84">
        <v>2327</v>
      </c>
      <c r="W156" s="74">
        <f t="shared" si="8"/>
        <v>914517981</v>
      </c>
      <c r="X156" s="74">
        <f t="shared" si="11"/>
        <v>228629495.25</v>
      </c>
      <c r="Z156" s="15"/>
      <c r="AA156" s="15"/>
    </row>
    <row r="157" spans="1:27">
      <c r="A157" s="6" t="s">
        <v>288</v>
      </c>
      <c r="B157" s="6" t="s">
        <v>285</v>
      </c>
      <c r="C157" s="6" t="s">
        <v>289</v>
      </c>
      <c r="D157" s="30" t="s">
        <v>2167</v>
      </c>
      <c r="E157" s="54">
        <v>9263</v>
      </c>
      <c r="F157" s="53">
        <v>9496</v>
      </c>
      <c r="G157" s="49">
        <v>352339.20000000001</v>
      </c>
      <c r="H157" s="47">
        <v>433666.8</v>
      </c>
      <c r="I157" s="10"/>
      <c r="J157" s="46">
        <f t="shared" si="9"/>
        <v>3690908971.1999998</v>
      </c>
      <c r="K157" s="12"/>
      <c r="L157" s="65">
        <v>135649262</v>
      </c>
      <c r="M157" s="23">
        <v>1521739970</v>
      </c>
      <c r="N157" s="20">
        <v>0</v>
      </c>
      <c r="O157" s="24">
        <v>62830312</v>
      </c>
      <c r="P157" s="25">
        <v>139796398.15841472</v>
      </c>
      <c r="Q157" s="88">
        <f t="shared" si="10"/>
        <v>1830893029.04</v>
      </c>
      <c r="R157" s="90">
        <v>0</v>
      </c>
      <c r="S157" s="90">
        <v>0</v>
      </c>
      <c r="T157" s="81"/>
      <c r="U157" s="84">
        <v>2037</v>
      </c>
      <c r="W157" s="74">
        <f t="shared" si="8"/>
        <v>800547111</v>
      </c>
      <c r="X157" s="74">
        <f t="shared" si="11"/>
        <v>200136777.75</v>
      </c>
      <c r="Z157" s="15"/>
      <c r="AA157" s="15"/>
    </row>
    <row r="158" spans="1:27">
      <c r="A158" s="6" t="s">
        <v>290</v>
      </c>
      <c r="B158" s="6" t="s">
        <v>285</v>
      </c>
      <c r="C158" s="6" t="s">
        <v>291</v>
      </c>
      <c r="D158" s="30" t="s">
        <v>2167</v>
      </c>
      <c r="E158" s="54">
        <v>7051</v>
      </c>
      <c r="F158" s="53">
        <v>7176</v>
      </c>
      <c r="G158" s="49">
        <v>352339.20000000001</v>
      </c>
      <c r="H158" s="47">
        <v>433666.8</v>
      </c>
      <c r="I158" s="10"/>
      <c r="J158" s="46">
        <f t="shared" si="9"/>
        <v>2798168328</v>
      </c>
      <c r="K158" s="12"/>
      <c r="L158" s="65">
        <v>109202663</v>
      </c>
      <c r="M158" s="23">
        <v>1158350214</v>
      </c>
      <c r="N158" s="20">
        <v>0</v>
      </c>
      <c r="O158" s="24">
        <v>43522856</v>
      </c>
      <c r="P158" s="25">
        <v>130540791.35128154</v>
      </c>
      <c r="Q158" s="88">
        <f t="shared" si="10"/>
        <v>1356551803.6500001</v>
      </c>
      <c r="R158" s="90">
        <v>0</v>
      </c>
      <c r="S158" s="90">
        <v>0</v>
      </c>
      <c r="T158" s="81"/>
      <c r="U158" s="84">
        <v>1130</v>
      </c>
      <c r="W158" s="74">
        <f t="shared" si="8"/>
        <v>444093390</v>
      </c>
      <c r="X158" s="74">
        <f t="shared" si="11"/>
        <v>111023347.5</v>
      </c>
      <c r="Z158" s="15"/>
      <c r="AA158" s="15"/>
    </row>
    <row r="159" spans="1:27">
      <c r="A159" s="6" t="s">
        <v>292</v>
      </c>
      <c r="B159" s="6" t="s">
        <v>285</v>
      </c>
      <c r="C159" s="6" t="s">
        <v>293</v>
      </c>
      <c r="D159" s="30" t="s">
        <v>2167</v>
      </c>
      <c r="E159" s="54">
        <v>43326</v>
      </c>
      <c r="F159" s="53">
        <v>43851</v>
      </c>
      <c r="G159" s="49">
        <v>352339.20000000001</v>
      </c>
      <c r="H159" s="47">
        <v>433666.8</v>
      </c>
      <c r="I159" s="10"/>
      <c r="J159" s="46">
        <f t="shared" si="9"/>
        <v>17141085513</v>
      </c>
      <c r="K159" s="12"/>
      <c r="L159" s="65">
        <v>594842335</v>
      </c>
      <c r="M159" s="23">
        <v>7068371758</v>
      </c>
      <c r="N159" s="20">
        <v>86505868.00252077</v>
      </c>
      <c r="O159" s="24">
        <v>196724000</v>
      </c>
      <c r="P159" s="25">
        <v>761453756.68140817</v>
      </c>
      <c r="Q159" s="88">
        <f t="shared" si="10"/>
        <v>8433187795.3199997</v>
      </c>
      <c r="R159" s="90">
        <v>0</v>
      </c>
      <c r="S159" s="90">
        <v>0</v>
      </c>
      <c r="T159" s="81"/>
      <c r="U159" s="84">
        <v>10026</v>
      </c>
      <c r="W159" s="74">
        <f t="shared" si="8"/>
        <v>3940248078</v>
      </c>
      <c r="X159" s="74">
        <f t="shared" si="11"/>
        <v>985062019.5</v>
      </c>
      <c r="Z159" s="15"/>
      <c r="AA159" s="15"/>
    </row>
    <row r="160" spans="1:27">
      <c r="A160" s="6" t="s">
        <v>294</v>
      </c>
      <c r="B160" s="6" t="s">
        <v>285</v>
      </c>
      <c r="C160" s="6" t="s">
        <v>295</v>
      </c>
      <c r="D160" s="30" t="s">
        <v>2167</v>
      </c>
      <c r="E160" s="54">
        <v>5793</v>
      </c>
      <c r="F160" s="53">
        <v>5926</v>
      </c>
      <c r="G160" s="49">
        <v>352339.20000000001</v>
      </c>
      <c r="H160" s="47">
        <v>433666.8</v>
      </c>
      <c r="I160" s="10"/>
      <c r="J160" s="46">
        <f t="shared" si="9"/>
        <v>2305505221.1999998</v>
      </c>
      <c r="K160" s="12"/>
      <c r="L160" s="65">
        <v>87055845</v>
      </c>
      <c r="M160" s="23">
        <v>951683385</v>
      </c>
      <c r="N160" s="20">
        <v>0</v>
      </c>
      <c r="O160" s="24">
        <v>39037560</v>
      </c>
      <c r="P160" s="25">
        <v>77712142.129859149</v>
      </c>
      <c r="Q160" s="88">
        <f t="shared" si="10"/>
        <v>1150016289.0699999</v>
      </c>
      <c r="R160" s="90">
        <v>0</v>
      </c>
      <c r="S160" s="90">
        <v>0</v>
      </c>
      <c r="T160" s="81"/>
      <c r="U160" s="84">
        <v>1110</v>
      </c>
      <c r="W160" s="74">
        <f t="shared" si="8"/>
        <v>436233330</v>
      </c>
      <c r="X160" s="74">
        <f t="shared" si="11"/>
        <v>109058332.5</v>
      </c>
      <c r="Z160" s="15"/>
      <c r="AA160" s="15"/>
    </row>
    <row r="161" spans="1:27">
      <c r="A161" s="6" t="s">
        <v>296</v>
      </c>
      <c r="B161" s="6" t="s">
        <v>285</v>
      </c>
      <c r="C161" s="6" t="s">
        <v>297</v>
      </c>
      <c r="D161" s="30" t="s">
        <v>2167</v>
      </c>
      <c r="E161" s="54">
        <v>15281</v>
      </c>
      <c r="F161" s="53">
        <v>15122</v>
      </c>
      <c r="G161" s="49">
        <v>352339.20000000001</v>
      </c>
      <c r="H161" s="47">
        <v>433666.8</v>
      </c>
      <c r="I161" s="10"/>
      <c r="J161" s="46">
        <f t="shared" si="9"/>
        <v>5971002332.3999996</v>
      </c>
      <c r="K161" s="12"/>
      <c r="L161" s="65">
        <v>217934116</v>
      </c>
      <c r="M161" s="23">
        <v>2510385311</v>
      </c>
      <c r="N161" s="20">
        <v>0</v>
      </c>
      <c r="O161" s="24">
        <v>69903908</v>
      </c>
      <c r="P161" s="25">
        <v>189288036.59950265</v>
      </c>
      <c r="Q161" s="88">
        <f t="shared" si="10"/>
        <v>2983490960.8000002</v>
      </c>
      <c r="R161" s="90">
        <v>0</v>
      </c>
      <c r="S161" s="90">
        <v>0</v>
      </c>
      <c r="T161" s="81"/>
      <c r="U161" s="84">
        <v>2923</v>
      </c>
      <c r="W161" s="74">
        <f t="shared" si="8"/>
        <v>1148747769</v>
      </c>
      <c r="X161" s="74">
        <f t="shared" si="11"/>
        <v>287186942.25</v>
      </c>
      <c r="Z161" s="15"/>
      <c r="AA161" s="15"/>
    </row>
    <row r="162" spans="1:27">
      <c r="A162" s="6" t="s">
        <v>298</v>
      </c>
      <c r="B162" s="6" t="s">
        <v>285</v>
      </c>
      <c r="C162" s="6" t="s">
        <v>299</v>
      </c>
      <c r="D162" s="30" t="s">
        <v>2167</v>
      </c>
      <c r="E162" s="54">
        <v>20484</v>
      </c>
      <c r="F162" s="53">
        <v>20751</v>
      </c>
      <c r="G162" s="49">
        <v>352339.20000000001</v>
      </c>
      <c r="H162" s="47">
        <v>433666.8</v>
      </c>
      <c r="I162" s="10"/>
      <c r="J162" s="46">
        <f t="shared" si="9"/>
        <v>8108167969.8000002</v>
      </c>
      <c r="K162" s="12"/>
      <c r="L162" s="65">
        <v>240596320</v>
      </c>
      <c r="M162" s="23">
        <v>3365132956</v>
      </c>
      <c r="N162" s="20">
        <v>0</v>
      </c>
      <c r="O162" s="24">
        <v>74508060</v>
      </c>
      <c r="P162" s="25">
        <v>79534764.80678536</v>
      </c>
      <c r="Q162" s="88">
        <f t="shared" si="10"/>
        <v>4348395868.9899998</v>
      </c>
      <c r="R162" s="90">
        <v>0</v>
      </c>
      <c r="S162" s="90">
        <v>0</v>
      </c>
      <c r="T162" s="81"/>
      <c r="U162" s="84">
        <v>2208</v>
      </c>
      <c r="W162" s="74">
        <f t="shared" si="8"/>
        <v>867750624</v>
      </c>
      <c r="X162" s="74">
        <f t="shared" si="11"/>
        <v>216937656</v>
      </c>
      <c r="Z162" s="15"/>
      <c r="AA162" s="15"/>
    </row>
    <row r="163" spans="1:27">
      <c r="A163" s="6" t="s">
        <v>300</v>
      </c>
      <c r="B163" s="6" t="s">
        <v>285</v>
      </c>
      <c r="C163" s="6" t="s">
        <v>301</v>
      </c>
      <c r="D163" s="30" t="s">
        <v>2167</v>
      </c>
      <c r="E163" s="54">
        <v>7445</v>
      </c>
      <c r="F163" s="53">
        <v>7316</v>
      </c>
      <c r="G163" s="49">
        <v>352339.20000000001</v>
      </c>
      <c r="H163" s="47">
        <v>433666.8</v>
      </c>
      <c r="I163" s="10"/>
      <c r="J163" s="46">
        <f t="shared" si="9"/>
        <v>2897935826.4000001</v>
      </c>
      <c r="K163" s="12"/>
      <c r="L163" s="65">
        <v>111102224</v>
      </c>
      <c r="M163" s="23">
        <v>1223076476</v>
      </c>
      <c r="N163" s="20">
        <v>0</v>
      </c>
      <c r="O163" s="24">
        <v>14133721</v>
      </c>
      <c r="P163" s="25">
        <v>108623411.62722988</v>
      </c>
      <c r="Q163" s="88">
        <f t="shared" si="10"/>
        <v>783765266.25</v>
      </c>
      <c r="R163" s="90">
        <v>657234727.52766299</v>
      </c>
      <c r="S163" s="90">
        <v>0</v>
      </c>
      <c r="T163" s="81"/>
      <c r="U163" s="84">
        <v>1342</v>
      </c>
      <c r="W163" s="74">
        <f t="shared" si="8"/>
        <v>527410026</v>
      </c>
      <c r="X163" s="74">
        <f t="shared" si="11"/>
        <v>131852506.5</v>
      </c>
      <c r="Z163" s="15"/>
      <c r="AA163" s="15"/>
    </row>
    <row r="164" spans="1:27">
      <c r="A164" s="6" t="s">
        <v>302</v>
      </c>
      <c r="B164" s="6" t="s">
        <v>285</v>
      </c>
      <c r="C164" s="6" t="s">
        <v>303</v>
      </c>
      <c r="D164" s="30" t="s">
        <v>2167</v>
      </c>
      <c r="E164" s="54">
        <v>10702</v>
      </c>
      <c r="F164" s="53">
        <v>10889</v>
      </c>
      <c r="G164" s="49">
        <v>352339.20000000001</v>
      </c>
      <c r="H164" s="47">
        <v>433666.8</v>
      </c>
      <c r="I164" s="10"/>
      <c r="J164" s="46">
        <f t="shared" si="9"/>
        <v>4246465951.8000002</v>
      </c>
      <c r="K164" s="12"/>
      <c r="L164" s="65">
        <v>154114761</v>
      </c>
      <c r="M164" s="23">
        <v>1758140666</v>
      </c>
      <c r="N164" s="20">
        <v>0</v>
      </c>
      <c r="O164" s="24">
        <v>193896560</v>
      </c>
      <c r="P164" s="25">
        <v>248127068.87514868</v>
      </c>
      <c r="Q164" s="88">
        <f t="shared" si="10"/>
        <v>1892186895.9200001</v>
      </c>
      <c r="R164" s="90">
        <v>0</v>
      </c>
      <c r="S164" s="90">
        <v>0</v>
      </c>
      <c r="T164" s="81"/>
      <c r="U164" s="84">
        <v>1834</v>
      </c>
      <c r="W164" s="74">
        <f t="shared" si="8"/>
        <v>720767502</v>
      </c>
      <c r="X164" s="74">
        <f t="shared" si="11"/>
        <v>180191875.5</v>
      </c>
      <c r="Z164" s="15"/>
      <c r="AA164" s="15"/>
    </row>
    <row r="165" spans="1:27">
      <c r="A165" s="6" t="s">
        <v>304</v>
      </c>
      <c r="B165" s="6" t="s">
        <v>285</v>
      </c>
      <c r="C165" s="6" t="s">
        <v>305</v>
      </c>
      <c r="D165" s="30" t="s">
        <v>2167</v>
      </c>
      <c r="E165" s="54">
        <v>15864</v>
      </c>
      <c r="F165" s="53">
        <v>15954</v>
      </c>
      <c r="G165" s="49">
        <v>352339.20000000001</v>
      </c>
      <c r="H165" s="47">
        <v>433666.8</v>
      </c>
      <c r="I165" s="10"/>
      <c r="J165" s="46">
        <f t="shared" si="9"/>
        <v>6254114598</v>
      </c>
      <c r="K165" s="12"/>
      <c r="L165" s="65">
        <v>233542911</v>
      </c>
      <c r="M165" s="23">
        <v>2606162673</v>
      </c>
      <c r="N165" s="20">
        <v>0</v>
      </c>
      <c r="O165" s="24">
        <v>103424129</v>
      </c>
      <c r="P165" s="25">
        <v>202325287.36415583</v>
      </c>
      <c r="Q165" s="88">
        <f t="shared" si="10"/>
        <v>3108659597.6399999</v>
      </c>
      <c r="R165" s="90">
        <v>0</v>
      </c>
      <c r="S165" s="90">
        <v>0</v>
      </c>
      <c r="T165" s="81"/>
      <c r="U165" s="84">
        <v>2538</v>
      </c>
      <c r="W165" s="74">
        <f t="shared" si="8"/>
        <v>997441614</v>
      </c>
      <c r="X165" s="74">
        <f t="shared" si="11"/>
        <v>249360403.5</v>
      </c>
      <c r="Z165" s="15"/>
      <c r="AA165" s="15"/>
    </row>
    <row r="166" spans="1:27">
      <c r="A166" s="6" t="s">
        <v>306</v>
      </c>
      <c r="B166" s="6" t="s">
        <v>285</v>
      </c>
      <c r="C166" s="6" t="s">
        <v>307</v>
      </c>
      <c r="D166" s="30" t="s">
        <v>2167</v>
      </c>
      <c r="E166" s="54">
        <v>10669</v>
      </c>
      <c r="F166" s="53">
        <v>10770</v>
      </c>
      <c r="G166" s="49">
        <v>352339.20000000001</v>
      </c>
      <c r="H166" s="47">
        <v>433666.8</v>
      </c>
      <c r="I166" s="10"/>
      <c r="J166" s="46">
        <f t="shared" si="9"/>
        <v>4214849180.4000001</v>
      </c>
      <c r="K166" s="12"/>
      <c r="L166" s="65">
        <v>158620695</v>
      </c>
      <c r="M166" s="23">
        <v>1752720237</v>
      </c>
      <c r="N166" s="20">
        <v>0</v>
      </c>
      <c r="O166" s="24">
        <v>18952171</v>
      </c>
      <c r="P166" s="25">
        <v>253675575.98885703</v>
      </c>
      <c r="Q166" s="88">
        <f t="shared" si="10"/>
        <v>2030880501.4100001</v>
      </c>
      <c r="R166" s="90">
        <v>0</v>
      </c>
      <c r="S166" s="90">
        <v>0</v>
      </c>
      <c r="T166" s="81"/>
      <c r="U166" s="84">
        <v>1611</v>
      </c>
      <c r="W166" s="74">
        <f t="shared" si="8"/>
        <v>633127833</v>
      </c>
      <c r="X166" s="74">
        <f t="shared" si="11"/>
        <v>158281958.25</v>
      </c>
      <c r="Z166" s="15"/>
      <c r="AA166" s="15"/>
    </row>
    <row r="167" spans="1:27">
      <c r="A167" s="6" t="s">
        <v>308</v>
      </c>
      <c r="B167" s="6" t="s">
        <v>285</v>
      </c>
      <c r="C167" s="6" t="s">
        <v>309</v>
      </c>
      <c r="D167" s="30" t="s">
        <v>2167</v>
      </c>
      <c r="E167" s="54">
        <v>66190</v>
      </c>
      <c r="F167" s="53">
        <v>66230</v>
      </c>
      <c r="G167" s="49">
        <v>352339.20000000001</v>
      </c>
      <c r="H167" s="47">
        <v>433666.8</v>
      </c>
      <c r="I167" s="10"/>
      <c r="J167" s="46">
        <f t="shared" si="9"/>
        <v>26021541906</v>
      </c>
      <c r="K167" s="12"/>
      <c r="L167" s="65">
        <v>848971185</v>
      </c>
      <c r="M167" s="23">
        <v>10873774820</v>
      </c>
      <c r="N167" s="20">
        <v>0</v>
      </c>
      <c r="O167" s="24">
        <v>466785756</v>
      </c>
      <c r="P167" s="25">
        <v>928882213.82153451</v>
      </c>
      <c r="Q167" s="88">
        <f t="shared" si="10"/>
        <v>12903127931.18</v>
      </c>
      <c r="R167" s="90">
        <v>0</v>
      </c>
      <c r="S167" s="90">
        <v>0</v>
      </c>
      <c r="T167" s="81"/>
      <c r="U167" s="84">
        <v>4143</v>
      </c>
      <c r="W167" s="74">
        <f t="shared" si="8"/>
        <v>1628211429</v>
      </c>
      <c r="X167" s="74">
        <f t="shared" si="11"/>
        <v>407052857.25</v>
      </c>
      <c r="Z167" s="15"/>
      <c r="AA167" s="15"/>
    </row>
    <row r="168" spans="1:27">
      <c r="A168" s="6" t="s">
        <v>310</v>
      </c>
      <c r="B168" s="6" t="s">
        <v>285</v>
      </c>
      <c r="C168" s="6" t="s">
        <v>311</v>
      </c>
      <c r="D168" s="30" t="s">
        <v>2167</v>
      </c>
      <c r="E168" s="54">
        <v>7295</v>
      </c>
      <c r="F168" s="53">
        <v>7220</v>
      </c>
      <c r="G168" s="49">
        <v>352339.20000000001</v>
      </c>
      <c r="H168" s="47">
        <v>433666.8</v>
      </c>
      <c r="I168" s="10"/>
      <c r="J168" s="46">
        <f t="shared" si="9"/>
        <v>2850694380</v>
      </c>
      <c r="K168" s="12"/>
      <c r="L168" s="65">
        <v>113870576</v>
      </c>
      <c r="M168" s="23">
        <v>1198435101</v>
      </c>
      <c r="N168" s="20">
        <v>0</v>
      </c>
      <c r="O168" s="24">
        <v>27105581</v>
      </c>
      <c r="P168" s="25">
        <v>140375642.00390759</v>
      </c>
      <c r="Q168" s="88">
        <f t="shared" si="10"/>
        <v>1370907480</v>
      </c>
      <c r="R168" s="90">
        <v>0</v>
      </c>
      <c r="S168" s="90">
        <v>0</v>
      </c>
      <c r="T168" s="81"/>
      <c r="U168" s="84">
        <v>910</v>
      </c>
      <c r="W168" s="74">
        <f t="shared" si="8"/>
        <v>357632730</v>
      </c>
      <c r="X168" s="74">
        <f t="shared" si="11"/>
        <v>89408182.5</v>
      </c>
      <c r="Z168" s="15"/>
      <c r="AA168" s="15"/>
    </row>
    <row r="169" spans="1:27">
      <c r="A169" s="6" t="s">
        <v>312</v>
      </c>
      <c r="B169" s="6" t="s">
        <v>285</v>
      </c>
      <c r="C169" s="6" t="s">
        <v>313</v>
      </c>
      <c r="D169" s="30" t="s">
        <v>2167</v>
      </c>
      <c r="E169" s="54">
        <v>8313</v>
      </c>
      <c r="F169" s="53">
        <v>8454</v>
      </c>
      <c r="G169" s="49">
        <v>352339.20000000001</v>
      </c>
      <c r="H169" s="47">
        <v>433666.8</v>
      </c>
      <c r="I169" s="10"/>
      <c r="J169" s="46">
        <f t="shared" si="9"/>
        <v>3297607448.4000001</v>
      </c>
      <c r="K169" s="12"/>
      <c r="L169" s="65">
        <v>122381786</v>
      </c>
      <c r="M169" s="23">
        <v>1365672612</v>
      </c>
      <c r="N169" s="20">
        <v>0</v>
      </c>
      <c r="O169" s="24">
        <v>61418935</v>
      </c>
      <c r="P169" s="25">
        <v>119407253.1376825</v>
      </c>
      <c r="Q169" s="88">
        <f t="shared" si="10"/>
        <v>1628726862.26</v>
      </c>
      <c r="R169" s="90">
        <v>0</v>
      </c>
      <c r="S169" s="90">
        <v>0</v>
      </c>
      <c r="T169" s="81"/>
      <c r="U169" s="84">
        <v>1320</v>
      </c>
      <c r="W169" s="74">
        <f t="shared" si="8"/>
        <v>518763960</v>
      </c>
      <c r="X169" s="74">
        <f t="shared" si="11"/>
        <v>129690990</v>
      </c>
      <c r="Z169" s="15"/>
      <c r="AA169" s="15"/>
    </row>
    <row r="170" spans="1:27">
      <c r="A170" s="6" t="s">
        <v>314</v>
      </c>
      <c r="B170" s="6" t="s">
        <v>285</v>
      </c>
      <c r="C170" s="6" t="s">
        <v>315</v>
      </c>
      <c r="D170" s="30" t="s">
        <v>2167</v>
      </c>
      <c r="E170" s="54">
        <v>10628</v>
      </c>
      <c r="F170" s="53">
        <v>10836</v>
      </c>
      <c r="G170" s="49">
        <v>352339.20000000001</v>
      </c>
      <c r="H170" s="47">
        <v>433666.8</v>
      </c>
      <c r="I170" s="10"/>
      <c r="J170" s="46">
        <f t="shared" si="9"/>
        <v>4221937231.1999998</v>
      </c>
      <c r="K170" s="12"/>
      <c r="L170" s="65">
        <v>164451907</v>
      </c>
      <c r="M170" s="23">
        <v>1745985803</v>
      </c>
      <c r="N170" s="20">
        <v>0</v>
      </c>
      <c r="O170" s="24">
        <v>29474464</v>
      </c>
      <c r="P170" s="25">
        <v>117141402.96017855</v>
      </c>
      <c r="Q170" s="88">
        <f t="shared" si="10"/>
        <v>2164883654.2399998</v>
      </c>
      <c r="R170" s="90">
        <v>0</v>
      </c>
      <c r="S170" s="90">
        <v>0</v>
      </c>
      <c r="T170" s="81"/>
      <c r="U170" s="84">
        <v>2644</v>
      </c>
      <c r="W170" s="74">
        <f t="shared" si="8"/>
        <v>1039099932</v>
      </c>
      <c r="X170" s="74">
        <f t="shared" si="11"/>
        <v>259774983</v>
      </c>
      <c r="Z170" s="15"/>
      <c r="AA170" s="15"/>
    </row>
    <row r="171" spans="1:27">
      <c r="A171" s="6" t="s">
        <v>316</v>
      </c>
      <c r="B171" s="6" t="s">
        <v>285</v>
      </c>
      <c r="C171" s="6" t="s">
        <v>317</v>
      </c>
      <c r="D171" s="30" t="s">
        <v>2167</v>
      </c>
      <c r="E171" s="54">
        <v>123209</v>
      </c>
      <c r="F171" s="53">
        <v>125238</v>
      </c>
      <c r="G171" s="49">
        <v>352339.20000000001</v>
      </c>
      <c r="H171" s="47">
        <v>433666.8</v>
      </c>
      <c r="I171" s="10"/>
      <c r="J171" s="46">
        <f t="shared" si="9"/>
        <v>48861461595.599998</v>
      </c>
      <c r="K171" s="12"/>
      <c r="L171" s="65">
        <v>1698899512</v>
      </c>
      <c r="M171" s="23">
        <v>20197577266</v>
      </c>
      <c r="N171" s="20">
        <v>238238130.38815239</v>
      </c>
      <c r="O171" s="24">
        <v>797000000</v>
      </c>
      <c r="P171" s="25">
        <v>6096975712.1405153</v>
      </c>
      <c r="Q171" s="88">
        <f t="shared" si="10"/>
        <v>19832770975.07</v>
      </c>
      <c r="R171" s="90">
        <v>0</v>
      </c>
      <c r="S171" s="90">
        <v>0</v>
      </c>
      <c r="T171" s="81"/>
      <c r="U171" s="84">
        <v>6879</v>
      </c>
      <c r="W171" s="74">
        <f t="shared" si="8"/>
        <v>2703467637</v>
      </c>
      <c r="X171" s="74">
        <f t="shared" si="11"/>
        <v>675866909.25</v>
      </c>
      <c r="Z171" s="15"/>
      <c r="AA171" s="15"/>
    </row>
    <row r="172" spans="1:27">
      <c r="A172" s="6" t="s">
        <v>318</v>
      </c>
      <c r="B172" s="6" t="s">
        <v>285</v>
      </c>
      <c r="C172" s="6" t="s">
        <v>319</v>
      </c>
      <c r="D172" s="30" t="s">
        <v>2167</v>
      </c>
      <c r="E172" s="54">
        <v>20321</v>
      </c>
      <c r="F172" s="53">
        <v>20765</v>
      </c>
      <c r="G172" s="49">
        <v>352339.20000000001</v>
      </c>
      <c r="H172" s="47">
        <v>433666.8</v>
      </c>
      <c r="I172" s="10"/>
      <c r="J172" s="46">
        <f t="shared" si="9"/>
        <v>8082487992.6000004</v>
      </c>
      <c r="K172" s="12"/>
      <c r="L172" s="65">
        <v>289101385</v>
      </c>
      <c r="M172" s="23">
        <v>3285466008</v>
      </c>
      <c r="N172" s="20">
        <v>85059365.473578572</v>
      </c>
      <c r="O172" s="24">
        <v>159441361</v>
      </c>
      <c r="P172" s="25">
        <v>251578284.40735731</v>
      </c>
      <c r="Q172" s="88">
        <f t="shared" si="10"/>
        <v>4011841588.7199998</v>
      </c>
      <c r="R172" s="90">
        <v>0</v>
      </c>
      <c r="S172" s="90">
        <v>0</v>
      </c>
      <c r="T172" s="81"/>
      <c r="U172" s="84">
        <v>3103</v>
      </c>
      <c r="W172" s="74">
        <f t="shared" si="8"/>
        <v>1219488309</v>
      </c>
      <c r="X172" s="74">
        <f t="shared" si="11"/>
        <v>304872077.25</v>
      </c>
      <c r="Z172" s="15"/>
      <c r="AA172" s="15"/>
    </row>
    <row r="173" spans="1:27">
      <c r="A173" s="6" t="s">
        <v>320</v>
      </c>
      <c r="B173" s="6" t="s">
        <v>285</v>
      </c>
      <c r="C173" s="6" t="s">
        <v>321</v>
      </c>
      <c r="D173" s="30" t="s">
        <v>2167</v>
      </c>
      <c r="E173" s="54">
        <v>9202</v>
      </c>
      <c r="F173" s="53">
        <v>9322</v>
      </c>
      <c r="G173" s="49">
        <v>352339.20000000001</v>
      </c>
      <c r="H173" s="47">
        <v>433666.8</v>
      </c>
      <c r="I173" s="10"/>
      <c r="J173" s="46">
        <f t="shared" si="9"/>
        <v>3642433614</v>
      </c>
      <c r="K173" s="12"/>
      <c r="L173" s="65">
        <v>126431238</v>
      </c>
      <c r="M173" s="23">
        <v>1511717359</v>
      </c>
      <c r="N173" s="20">
        <v>0</v>
      </c>
      <c r="O173" s="24">
        <v>117255253</v>
      </c>
      <c r="P173" s="25">
        <v>158380346.78021061</v>
      </c>
      <c r="Q173" s="88">
        <f t="shared" si="10"/>
        <v>1728649417.22</v>
      </c>
      <c r="R173" s="90">
        <v>0</v>
      </c>
      <c r="S173" s="90">
        <v>0</v>
      </c>
      <c r="T173" s="81"/>
      <c r="U173" s="84">
        <v>1263</v>
      </c>
      <c r="W173" s="74">
        <f t="shared" si="8"/>
        <v>496362789</v>
      </c>
      <c r="X173" s="74">
        <f t="shared" si="11"/>
        <v>124090697.25</v>
      </c>
      <c r="Z173" s="15"/>
      <c r="AA173" s="15"/>
    </row>
    <row r="174" spans="1:27">
      <c r="A174" s="6" t="s">
        <v>322</v>
      </c>
      <c r="B174" s="6" t="s">
        <v>285</v>
      </c>
      <c r="C174" s="6" t="s">
        <v>323</v>
      </c>
      <c r="D174" s="30" t="s">
        <v>2167</v>
      </c>
      <c r="E174" s="54">
        <v>46032</v>
      </c>
      <c r="F174" s="53">
        <v>45821</v>
      </c>
      <c r="G174" s="49">
        <v>352339.20000000001</v>
      </c>
      <c r="H174" s="47">
        <v>433666.8</v>
      </c>
      <c r="I174" s="10"/>
      <c r="J174" s="46">
        <f t="shared" si="9"/>
        <v>18044962248.599998</v>
      </c>
      <c r="K174" s="12"/>
      <c r="L174" s="65">
        <v>568160131</v>
      </c>
      <c r="M174" s="23">
        <v>7562189879</v>
      </c>
      <c r="N174" s="20">
        <v>0</v>
      </c>
      <c r="O174" s="24">
        <v>330540604</v>
      </c>
      <c r="P174" s="25">
        <v>711539149.69215322</v>
      </c>
      <c r="Q174" s="88">
        <f t="shared" si="10"/>
        <v>8872532484.9099998</v>
      </c>
      <c r="R174" s="90">
        <v>0</v>
      </c>
      <c r="S174" s="90">
        <v>0</v>
      </c>
      <c r="T174" s="81"/>
      <c r="U174" s="84">
        <v>4246</v>
      </c>
      <c r="W174" s="74">
        <f t="shared" si="8"/>
        <v>1668690738</v>
      </c>
      <c r="X174" s="74">
        <f t="shared" si="11"/>
        <v>417172684.5</v>
      </c>
      <c r="Z174" s="15"/>
      <c r="AA174" s="15"/>
    </row>
    <row r="175" spans="1:27">
      <c r="A175" s="6" t="s">
        <v>324</v>
      </c>
      <c r="B175" s="6" t="s">
        <v>285</v>
      </c>
      <c r="C175" s="6" t="s">
        <v>325</v>
      </c>
      <c r="D175" s="30" t="s">
        <v>2167</v>
      </c>
      <c r="E175" s="54">
        <v>10606</v>
      </c>
      <c r="F175" s="53">
        <v>9955</v>
      </c>
      <c r="G175" s="49">
        <v>352339.20000000001</v>
      </c>
      <c r="H175" s="47">
        <v>433666.8</v>
      </c>
      <c r="I175" s="10"/>
      <c r="J175" s="46">
        <f t="shared" si="9"/>
        <v>4027031274.5999999</v>
      </c>
      <c r="K175" s="12"/>
      <c r="L175" s="65">
        <v>126534315</v>
      </c>
      <c r="M175" s="23">
        <v>1742365118</v>
      </c>
      <c r="N175" s="20">
        <v>0</v>
      </c>
      <c r="O175" s="24">
        <v>16213166</v>
      </c>
      <c r="P175" s="25">
        <v>41161245.540493004</v>
      </c>
      <c r="Q175" s="88">
        <f t="shared" si="10"/>
        <v>2100757430.0599999</v>
      </c>
      <c r="R175" s="90">
        <v>0</v>
      </c>
      <c r="S175" s="90">
        <v>0</v>
      </c>
      <c r="T175" s="81"/>
      <c r="U175" s="84">
        <v>749</v>
      </c>
      <c r="W175" s="74">
        <f t="shared" si="8"/>
        <v>294359247</v>
      </c>
      <c r="X175" s="74">
        <f t="shared" si="11"/>
        <v>73589811.75</v>
      </c>
      <c r="Z175" s="15"/>
      <c r="AA175" s="15"/>
    </row>
    <row r="176" spans="1:27">
      <c r="A176" s="6" t="s">
        <v>326</v>
      </c>
      <c r="B176" s="6" t="s">
        <v>285</v>
      </c>
      <c r="C176" s="6" t="s">
        <v>2147</v>
      </c>
      <c r="D176" s="30" t="s">
        <v>2167</v>
      </c>
      <c r="E176" s="54">
        <v>46794</v>
      </c>
      <c r="F176" s="53">
        <v>48857</v>
      </c>
      <c r="G176" s="49">
        <v>352339.20000000001</v>
      </c>
      <c r="H176" s="47">
        <v>433666.8</v>
      </c>
      <c r="I176" s="10"/>
      <c r="J176" s="46">
        <f t="shared" si="9"/>
        <v>18837509686.200001</v>
      </c>
      <c r="K176" s="12"/>
      <c r="L176" s="65">
        <v>642611137</v>
      </c>
      <c r="M176" s="23">
        <v>7621014623</v>
      </c>
      <c r="N176" s="20">
        <v>83813533.815703481</v>
      </c>
      <c r="O176" s="24">
        <v>315259317</v>
      </c>
      <c r="P176" s="25">
        <v>197891628.76444739</v>
      </c>
      <c r="Q176" s="88">
        <f t="shared" si="10"/>
        <v>9976919446.6200008</v>
      </c>
      <c r="R176" s="90">
        <v>0</v>
      </c>
      <c r="S176" s="90">
        <v>0</v>
      </c>
      <c r="T176" s="81"/>
      <c r="U176" s="84">
        <v>3831</v>
      </c>
      <c r="W176" s="74">
        <f t="shared" si="8"/>
        <v>1505594493</v>
      </c>
      <c r="X176" s="74">
        <f t="shared" si="11"/>
        <v>376398623.25</v>
      </c>
      <c r="Z176" s="15"/>
      <c r="AA176" s="15"/>
    </row>
    <row r="177" spans="1:27">
      <c r="A177" s="6" t="s">
        <v>327</v>
      </c>
      <c r="B177" s="6" t="s">
        <v>285</v>
      </c>
      <c r="C177" s="6" t="s">
        <v>328</v>
      </c>
      <c r="D177" s="30" t="s">
        <v>2167</v>
      </c>
      <c r="E177" s="54">
        <v>15001</v>
      </c>
      <c r="F177" s="53">
        <v>15086</v>
      </c>
      <c r="G177" s="49">
        <v>352339.20000000001</v>
      </c>
      <c r="H177" s="47">
        <v>433666.8</v>
      </c>
      <c r="I177" s="10"/>
      <c r="J177" s="46">
        <f t="shared" si="9"/>
        <v>5913868842</v>
      </c>
      <c r="K177" s="12"/>
      <c r="L177" s="65">
        <v>227667525</v>
      </c>
      <c r="M177" s="23">
        <v>2464388866</v>
      </c>
      <c r="N177" s="20">
        <v>0</v>
      </c>
      <c r="O177" s="24">
        <v>114661047</v>
      </c>
      <c r="P177" s="25">
        <v>196030349.21933535</v>
      </c>
      <c r="Q177" s="88">
        <f t="shared" si="10"/>
        <v>2911121054.7800002</v>
      </c>
      <c r="R177" s="90">
        <v>0</v>
      </c>
      <c r="S177" s="90">
        <v>0</v>
      </c>
      <c r="T177" s="81"/>
      <c r="U177" s="84">
        <v>2011</v>
      </c>
      <c r="W177" s="74">
        <f t="shared" si="8"/>
        <v>790329033</v>
      </c>
      <c r="X177" s="74">
        <f t="shared" si="11"/>
        <v>197582258.25</v>
      </c>
      <c r="Z177" s="15"/>
      <c r="AA177" s="15"/>
    </row>
    <row r="178" spans="1:27" s="19" customFormat="1">
      <c r="A178" s="6" t="s">
        <v>329</v>
      </c>
      <c r="B178" s="6" t="s">
        <v>285</v>
      </c>
      <c r="C178" s="6" t="s">
        <v>330</v>
      </c>
      <c r="D178" s="30" t="s">
        <v>2167</v>
      </c>
      <c r="E178" s="54">
        <v>3124</v>
      </c>
      <c r="F178" s="53">
        <v>3238</v>
      </c>
      <c r="G178" s="49">
        <v>352339.20000000001</v>
      </c>
      <c r="H178" s="47">
        <v>433666.8</v>
      </c>
      <c r="I178" s="10"/>
      <c r="J178" s="57">
        <f t="shared" si="9"/>
        <v>1252460379.5999999</v>
      </c>
      <c r="K178" s="14"/>
      <c r="L178" s="66">
        <v>32675392</v>
      </c>
      <c r="M178" s="36">
        <v>513213295</v>
      </c>
      <c r="N178" s="20">
        <v>0</v>
      </c>
      <c r="O178" s="24">
        <v>10561180</v>
      </c>
      <c r="P178" s="25">
        <v>0</v>
      </c>
      <c r="Q178" s="88">
        <f t="shared" si="10"/>
        <v>696010512.60000002</v>
      </c>
      <c r="R178" s="90">
        <v>0</v>
      </c>
      <c r="S178" s="90">
        <v>0</v>
      </c>
      <c r="T178" s="81"/>
      <c r="U178" s="84">
        <v>861</v>
      </c>
      <c r="W178" s="96">
        <f t="shared" si="8"/>
        <v>338375583</v>
      </c>
      <c r="X178" s="96">
        <f t="shared" si="11"/>
        <v>84593895.75</v>
      </c>
      <c r="Z178" s="97"/>
      <c r="AA178" s="97"/>
    </row>
    <row r="179" spans="1:27">
      <c r="A179" s="6" t="s">
        <v>331</v>
      </c>
      <c r="B179" s="6" t="s">
        <v>285</v>
      </c>
      <c r="C179" s="6" t="s">
        <v>332</v>
      </c>
      <c r="D179" s="30" t="s">
        <v>2167</v>
      </c>
      <c r="E179" s="54">
        <v>22018</v>
      </c>
      <c r="F179" s="53">
        <v>21995</v>
      </c>
      <c r="G179" s="49">
        <v>352339.20000000001</v>
      </c>
      <c r="H179" s="47">
        <v>433666.8</v>
      </c>
      <c r="I179" s="10"/>
      <c r="J179" s="46">
        <f t="shared" si="9"/>
        <v>8648152885.7999992</v>
      </c>
      <c r="K179" s="12"/>
      <c r="L179" s="65">
        <v>338622495</v>
      </c>
      <c r="M179" s="23">
        <v>3617153898</v>
      </c>
      <c r="N179" s="20">
        <v>0</v>
      </c>
      <c r="O179" s="24">
        <v>298504253</v>
      </c>
      <c r="P179" s="25">
        <v>428259119.71495444</v>
      </c>
      <c r="Q179" s="88">
        <f t="shared" si="10"/>
        <v>3965613120.0900002</v>
      </c>
      <c r="R179" s="90">
        <v>0</v>
      </c>
      <c r="S179" s="90">
        <v>0</v>
      </c>
      <c r="T179" s="81"/>
      <c r="U179" s="84">
        <v>3607</v>
      </c>
      <c r="W179" s="74">
        <f t="shared" si="8"/>
        <v>1417561821</v>
      </c>
      <c r="X179" s="74">
        <f t="shared" si="11"/>
        <v>354390455.25</v>
      </c>
      <c r="Z179" s="15"/>
      <c r="AA179" s="15"/>
    </row>
    <row r="180" spans="1:27">
      <c r="A180" s="6" t="s">
        <v>333</v>
      </c>
      <c r="B180" s="6" t="s">
        <v>285</v>
      </c>
      <c r="C180" s="6" t="s">
        <v>334</v>
      </c>
      <c r="D180" s="30" t="s">
        <v>2167</v>
      </c>
      <c r="E180" s="54">
        <v>5574</v>
      </c>
      <c r="F180" s="53">
        <v>5193</v>
      </c>
      <c r="G180" s="49">
        <v>352339.20000000001</v>
      </c>
      <c r="H180" s="47">
        <v>433666.8</v>
      </c>
      <c r="I180" s="10"/>
      <c r="J180" s="46">
        <f t="shared" si="9"/>
        <v>2107985196.5999999</v>
      </c>
      <c r="K180" s="12"/>
      <c r="L180" s="65">
        <v>82549909</v>
      </c>
      <c r="M180" s="23">
        <v>915705502</v>
      </c>
      <c r="N180" s="20">
        <v>0</v>
      </c>
      <c r="O180" s="24">
        <v>57703219</v>
      </c>
      <c r="P180" s="25">
        <v>147456567.3460075</v>
      </c>
      <c r="Q180" s="88">
        <f t="shared" si="10"/>
        <v>904569999.25</v>
      </c>
      <c r="R180" s="90">
        <v>0</v>
      </c>
      <c r="S180" s="90">
        <v>0</v>
      </c>
      <c r="T180" s="81"/>
      <c r="U180" s="84">
        <v>1415</v>
      </c>
      <c r="W180" s="74">
        <f t="shared" si="8"/>
        <v>556099245</v>
      </c>
      <c r="X180" s="74">
        <f t="shared" si="11"/>
        <v>139024811.25</v>
      </c>
      <c r="Z180" s="15"/>
      <c r="AA180" s="15"/>
    </row>
    <row r="181" spans="1:27" s="19" customFormat="1">
      <c r="A181" s="6" t="s">
        <v>335</v>
      </c>
      <c r="B181" s="6" t="s">
        <v>285</v>
      </c>
      <c r="C181" s="6" t="s">
        <v>336</v>
      </c>
      <c r="D181" s="30" t="s">
        <v>2167</v>
      </c>
      <c r="E181" s="54">
        <v>12422</v>
      </c>
      <c r="F181" s="53">
        <v>12420</v>
      </c>
      <c r="G181" s="49">
        <v>352339.20000000001</v>
      </c>
      <c r="H181" s="47">
        <v>433666.8</v>
      </c>
      <c r="I181" s="10"/>
      <c r="J181" s="57">
        <f t="shared" si="9"/>
        <v>4881449599.1999998</v>
      </c>
      <c r="K181" s="14"/>
      <c r="L181" s="66">
        <v>219686424</v>
      </c>
      <c r="M181" s="36">
        <v>2040711900</v>
      </c>
      <c r="N181" s="20">
        <v>0</v>
      </c>
      <c r="O181" s="24">
        <v>116596836</v>
      </c>
      <c r="P181" s="25">
        <v>220278650.67805168</v>
      </c>
      <c r="Q181" s="88">
        <f t="shared" si="10"/>
        <v>2284175788.52</v>
      </c>
      <c r="R181" s="90">
        <v>0</v>
      </c>
      <c r="S181" s="90">
        <v>0</v>
      </c>
      <c r="T181" s="81"/>
      <c r="U181" s="84">
        <v>1549</v>
      </c>
      <c r="W181" s="96">
        <f t="shared" si="8"/>
        <v>608761647</v>
      </c>
      <c r="X181" s="96">
        <f t="shared" si="11"/>
        <v>152190411.75</v>
      </c>
      <c r="Z181" s="97"/>
      <c r="AA181" s="97"/>
    </row>
    <row r="182" spans="1:27">
      <c r="A182" s="6" t="s">
        <v>337</v>
      </c>
      <c r="B182" s="6" t="s">
        <v>285</v>
      </c>
      <c r="C182" s="6" t="s">
        <v>338</v>
      </c>
      <c r="D182" s="30" t="s">
        <v>2167</v>
      </c>
      <c r="E182" s="54">
        <v>5876</v>
      </c>
      <c r="F182" s="53">
        <v>6015</v>
      </c>
      <c r="G182" s="49">
        <v>352339.20000000001</v>
      </c>
      <c r="H182" s="47">
        <v>433666.8</v>
      </c>
      <c r="I182" s="10"/>
      <c r="J182" s="46">
        <f t="shared" si="9"/>
        <v>2339425470.5999999</v>
      </c>
      <c r="K182" s="12"/>
      <c r="L182" s="65">
        <v>85642218</v>
      </c>
      <c r="M182" s="23">
        <v>965318300</v>
      </c>
      <c r="N182" s="20">
        <v>0</v>
      </c>
      <c r="O182" s="24">
        <v>11810151</v>
      </c>
      <c r="P182" s="25">
        <v>40990883.018224508</v>
      </c>
      <c r="Q182" s="88">
        <f t="shared" si="10"/>
        <v>1235663918.5799999</v>
      </c>
      <c r="R182" s="90">
        <v>0</v>
      </c>
      <c r="S182" s="90">
        <v>0</v>
      </c>
      <c r="T182" s="81"/>
      <c r="U182" s="84">
        <v>673</v>
      </c>
      <c r="W182" s="74">
        <f t="shared" si="8"/>
        <v>264491019</v>
      </c>
      <c r="X182" s="74">
        <f t="shared" si="11"/>
        <v>66122754.75</v>
      </c>
      <c r="Z182" s="15"/>
      <c r="AA182" s="15"/>
    </row>
    <row r="183" spans="1:27">
      <c r="A183" s="6" t="s">
        <v>339</v>
      </c>
      <c r="B183" s="6" t="s">
        <v>285</v>
      </c>
      <c r="C183" s="6" t="s">
        <v>340</v>
      </c>
      <c r="D183" s="30" t="s">
        <v>2167</v>
      </c>
      <c r="E183" s="54">
        <v>14473</v>
      </c>
      <c r="F183" s="53">
        <v>14054</v>
      </c>
      <c r="G183" s="49">
        <v>352339.20000000001</v>
      </c>
      <c r="H183" s="47">
        <v>433666.8</v>
      </c>
      <c r="I183" s="10"/>
      <c r="J183" s="46">
        <f t="shared" si="9"/>
        <v>5597079224.3999996</v>
      </c>
      <c r="K183" s="12"/>
      <c r="L183" s="65">
        <v>187865099</v>
      </c>
      <c r="M183" s="23">
        <v>2377642672</v>
      </c>
      <c r="N183" s="20">
        <v>0</v>
      </c>
      <c r="O183" s="24">
        <v>78963460</v>
      </c>
      <c r="P183" s="25">
        <v>240755803.54256609</v>
      </c>
      <c r="Q183" s="88">
        <f t="shared" si="10"/>
        <v>2711852189.8600001</v>
      </c>
      <c r="R183" s="90">
        <v>0</v>
      </c>
      <c r="S183" s="90">
        <v>0</v>
      </c>
      <c r="T183" s="81"/>
      <c r="U183" s="84">
        <v>1661</v>
      </c>
      <c r="W183" s="74">
        <f t="shared" si="8"/>
        <v>652777983</v>
      </c>
      <c r="X183" s="74">
        <f t="shared" si="11"/>
        <v>163194495.75</v>
      </c>
      <c r="Z183" s="15"/>
      <c r="AA183" s="15"/>
    </row>
    <row r="184" spans="1:27">
      <c r="A184" s="6" t="s">
        <v>341</v>
      </c>
      <c r="B184" s="6" t="s">
        <v>285</v>
      </c>
      <c r="C184" s="6" t="s">
        <v>342</v>
      </c>
      <c r="D184" s="30" t="s">
        <v>2167</v>
      </c>
      <c r="E184" s="54">
        <v>10123</v>
      </c>
      <c r="F184" s="53">
        <v>10288</v>
      </c>
      <c r="G184" s="49">
        <v>352339.20000000001</v>
      </c>
      <c r="H184" s="47">
        <v>433666.8</v>
      </c>
      <c r="I184" s="10"/>
      <c r="J184" s="46">
        <f t="shared" si="9"/>
        <v>4014146880</v>
      </c>
      <c r="K184" s="12"/>
      <c r="L184" s="65">
        <v>145176517</v>
      </c>
      <c r="M184" s="23">
        <v>1663021571</v>
      </c>
      <c r="N184" s="20">
        <v>0</v>
      </c>
      <c r="O184" s="24">
        <v>141028970</v>
      </c>
      <c r="P184" s="25">
        <v>99578732.458427072</v>
      </c>
      <c r="Q184" s="88">
        <f t="shared" si="10"/>
        <v>1965341089.54</v>
      </c>
      <c r="R184" s="90">
        <v>0</v>
      </c>
      <c r="S184" s="90">
        <v>0</v>
      </c>
      <c r="T184" s="81"/>
      <c r="U184" s="84">
        <v>1553</v>
      </c>
      <c r="W184" s="74">
        <f t="shared" si="8"/>
        <v>610333659</v>
      </c>
      <c r="X184" s="74">
        <f t="shared" si="11"/>
        <v>152583414.75</v>
      </c>
      <c r="Z184" s="15"/>
      <c r="AA184" s="15"/>
    </row>
    <row r="185" spans="1:27">
      <c r="A185" s="6" t="s">
        <v>343</v>
      </c>
      <c r="B185" s="6" t="s">
        <v>285</v>
      </c>
      <c r="C185" s="6" t="s">
        <v>344</v>
      </c>
      <c r="D185" s="30" t="s">
        <v>2167</v>
      </c>
      <c r="E185" s="54">
        <v>23244</v>
      </c>
      <c r="F185" s="53">
        <v>23206</v>
      </c>
      <c r="G185" s="49">
        <v>352339.20000000001</v>
      </c>
      <c r="H185" s="47">
        <v>433666.8</v>
      </c>
      <c r="I185" s="10"/>
      <c r="J185" s="46">
        <f t="shared" si="9"/>
        <v>9126722062.7999992</v>
      </c>
      <c r="K185" s="12"/>
      <c r="L185" s="65">
        <v>301146663</v>
      </c>
      <c r="M185" s="23">
        <v>3818553503</v>
      </c>
      <c r="N185" s="20">
        <v>0</v>
      </c>
      <c r="O185" s="24">
        <v>223087601</v>
      </c>
      <c r="P185" s="25">
        <v>335697643.67218786</v>
      </c>
      <c r="Q185" s="88">
        <f t="shared" si="10"/>
        <v>4448236652.1300001</v>
      </c>
      <c r="R185" s="90">
        <v>0</v>
      </c>
      <c r="S185" s="90">
        <v>0</v>
      </c>
      <c r="T185" s="81"/>
      <c r="U185" s="84">
        <v>3255</v>
      </c>
      <c r="W185" s="74">
        <f t="shared" si="8"/>
        <v>1279224765</v>
      </c>
      <c r="X185" s="74">
        <f t="shared" si="11"/>
        <v>319806191.25</v>
      </c>
      <c r="Z185" s="15"/>
      <c r="AA185" s="15"/>
    </row>
    <row r="186" spans="1:27">
      <c r="A186" s="6" t="s">
        <v>345</v>
      </c>
      <c r="B186" s="6" t="s">
        <v>285</v>
      </c>
      <c r="C186" s="6" t="s">
        <v>346</v>
      </c>
      <c r="D186" s="30" t="s">
        <v>2167</v>
      </c>
      <c r="E186" s="54">
        <v>11027</v>
      </c>
      <c r="F186" s="53">
        <v>11088</v>
      </c>
      <c r="G186" s="49">
        <v>352339.20000000001</v>
      </c>
      <c r="H186" s="47">
        <v>433666.8</v>
      </c>
      <c r="I186" s="10"/>
      <c r="J186" s="46">
        <f t="shared" si="9"/>
        <v>4346870918.3999996</v>
      </c>
      <c r="K186" s="12"/>
      <c r="L186" s="65">
        <v>166807950</v>
      </c>
      <c r="M186" s="23">
        <v>1811533539</v>
      </c>
      <c r="N186" s="20">
        <v>0</v>
      </c>
      <c r="O186" s="24">
        <v>98692977</v>
      </c>
      <c r="P186" s="25">
        <v>174545741.22906756</v>
      </c>
      <c r="Q186" s="88">
        <f t="shared" si="10"/>
        <v>2095290711.1700001</v>
      </c>
      <c r="R186" s="90">
        <v>0</v>
      </c>
      <c r="S186" s="90">
        <v>0</v>
      </c>
      <c r="T186" s="81"/>
      <c r="U186" s="84">
        <v>1588</v>
      </c>
      <c r="W186" s="74">
        <f t="shared" si="8"/>
        <v>624088764</v>
      </c>
      <c r="X186" s="74">
        <f t="shared" si="11"/>
        <v>156022191</v>
      </c>
      <c r="Z186" s="15"/>
      <c r="AA186" s="15"/>
    </row>
    <row r="187" spans="1:27">
      <c r="A187" s="6" t="s">
        <v>347</v>
      </c>
      <c r="B187" s="6" t="s">
        <v>285</v>
      </c>
      <c r="C187" s="6" t="s">
        <v>348</v>
      </c>
      <c r="D187" s="30" t="s">
        <v>2167</v>
      </c>
      <c r="E187" s="54">
        <v>32362</v>
      </c>
      <c r="F187" s="53">
        <v>31967</v>
      </c>
      <c r="G187" s="49">
        <v>352339.20000000001</v>
      </c>
      <c r="H187" s="47">
        <v>433666.8</v>
      </c>
      <c r="I187" s="10"/>
      <c r="J187" s="46">
        <f t="shared" si="9"/>
        <v>12632713893</v>
      </c>
      <c r="K187" s="12"/>
      <c r="L187" s="65">
        <v>432304715</v>
      </c>
      <c r="M187" s="23">
        <v>5316472239</v>
      </c>
      <c r="N187" s="20">
        <v>0</v>
      </c>
      <c r="O187" s="24">
        <v>108889590</v>
      </c>
      <c r="P187" s="25">
        <v>541533347.94100583</v>
      </c>
      <c r="Q187" s="88">
        <f t="shared" si="10"/>
        <v>6233514001.0600004</v>
      </c>
      <c r="R187" s="90">
        <v>0</v>
      </c>
      <c r="S187" s="90">
        <v>0</v>
      </c>
      <c r="T187" s="81"/>
      <c r="U187" s="84">
        <v>3575</v>
      </c>
      <c r="W187" s="74">
        <f t="shared" si="8"/>
        <v>1404985725</v>
      </c>
      <c r="X187" s="74">
        <f t="shared" si="11"/>
        <v>351246431.25</v>
      </c>
      <c r="Z187" s="15"/>
      <c r="AA187" s="15"/>
    </row>
    <row r="188" spans="1:27">
      <c r="A188" s="6" t="s">
        <v>349</v>
      </c>
      <c r="B188" s="6" t="s">
        <v>285</v>
      </c>
      <c r="C188" s="6" t="s">
        <v>350</v>
      </c>
      <c r="D188" s="30" t="s">
        <v>2167</v>
      </c>
      <c r="E188" s="54">
        <v>14219</v>
      </c>
      <c r="F188" s="53">
        <v>16144</v>
      </c>
      <c r="G188" s="49">
        <v>352339.20000000001</v>
      </c>
      <c r="H188" s="47">
        <v>433666.8</v>
      </c>
      <c r="I188" s="10"/>
      <c r="J188" s="46">
        <f t="shared" si="9"/>
        <v>6005513952</v>
      </c>
      <c r="K188" s="12"/>
      <c r="L188" s="65">
        <v>214635654</v>
      </c>
      <c r="M188" s="23">
        <v>2335920424</v>
      </c>
      <c r="N188" s="20">
        <v>0</v>
      </c>
      <c r="O188" s="24">
        <v>94383143</v>
      </c>
      <c r="P188" s="25">
        <v>229454597.65475649</v>
      </c>
      <c r="Q188" s="88">
        <f t="shared" si="10"/>
        <v>3131120133.3499999</v>
      </c>
      <c r="R188" s="90">
        <v>0</v>
      </c>
      <c r="S188" s="90">
        <v>0</v>
      </c>
      <c r="T188" s="81"/>
      <c r="U188" s="84">
        <v>3579</v>
      </c>
      <c r="W188" s="74">
        <f t="shared" si="8"/>
        <v>1406557737</v>
      </c>
      <c r="X188" s="74">
        <f t="shared" si="11"/>
        <v>351639434.25</v>
      </c>
      <c r="Z188" s="15"/>
      <c r="AA188" s="15"/>
    </row>
    <row r="189" spans="1:27">
      <c r="A189" s="6" t="s">
        <v>351</v>
      </c>
      <c r="B189" s="6" t="s">
        <v>285</v>
      </c>
      <c r="C189" s="6" t="s">
        <v>352</v>
      </c>
      <c r="D189" s="30" t="s">
        <v>2167</v>
      </c>
      <c r="E189" s="54">
        <v>21961</v>
      </c>
      <c r="F189" s="53">
        <v>22358</v>
      </c>
      <c r="G189" s="49">
        <v>352339.20000000001</v>
      </c>
      <c r="H189" s="47">
        <v>433666.8</v>
      </c>
      <c r="I189" s="10"/>
      <c r="J189" s="46">
        <f t="shared" si="9"/>
        <v>8716821742.7999992</v>
      </c>
      <c r="K189" s="12"/>
      <c r="L189" s="65">
        <v>321408646</v>
      </c>
      <c r="M189" s="23">
        <v>3607787020</v>
      </c>
      <c r="N189" s="20">
        <v>0</v>
      </c>
      <c r="O189" s="24">
        <v>42922614</v>
      </c>
      <c r="P189" s="25">
        <v>355358122.79466808</v>
      </c>
      <c r="Q189" s="88">
        <f t="shared" si="10"/>
        <v>4248091915.98</v>
      </c>
      <c r="R189" s="90">
        <v>141253424.0256035</v>
      </c>
      <c r="S189" s="90">
        <v>0</v>
      </c>
      <c r="T189" s="81"/>
      <c r="U189" s="84">
        <v>3968</v>
      </c>
      <c r="W189" s="74">
        <f t="shared" si="8"/>
        <v>1559435904</v>
      </c>
      <c r="X189" s="74">
        <f t="shared" si="11"/>
        <v>389858976</v>
      </c>
      <c r="Z189" s="15"/>
      <c r="AA189" s="15"/>
    </row>
    <row r="190" spans="1:27">
      <c r="A190" s="6" t="s">
        <v>353</v>
      </c>
      <c r="B190" s="6" t="s">
        <v>285</v>
      </c>
      <c r="C190" s="6" t="s">
        <v>354</v>
      </c>
      <c r="D190" s="30" t="s">
        <v>2167</v>
      </c>
      <c r="E190" s="54">
        <v>11163</v>
      </c>
      <c r="F190" s="53">
        <v>11531</v>
      </c>
      <c r="G190" s="49">
        <v>352339.20000000001</v>
      </c>
      <c r="H190" s="47">
        <v>433666.8</v>
      </c>
      <c r="I190" s="10"/>
      <c r="J190" s="46">
        <f t="shared" si="9"/>
        <v>4466887180.1999998</v>
      </c>
      <c r="K190" s="12"/>
      <c r="L190" s="65">
        <v>154291464</v>
      </c>
      <c r="M190" s="23">
        <v>1833873324</v>
      </c>
      <c r="N190" s="20">
        <v>0</v>
      </c>
      <c r="O190" s="24">
        <v>71838693</v>
      </c>
      <c r="P190" s="25">
        <v>200992495.77380413</v>
      </c>
      <c r="Q190" s="88">
        <f t="shared" si="10"/>
        <v>2205891203.4299998</v>
      </c>
      <c r="R190" s="90">
        <v>0</v>
      </c>
      <c r="S190" s="90">
        <v>0</v>
      </c>
      <c r="T190" s="81"/>
      <c r="U190" s="84">
        <v>2179</v>
      </c>
      <c r="W190" s="74">
        <f t="shared" si="8"/>
        <v>856353537</v>
      </c>
      <c r="X190" s="74">
        <f t="shared" si="11"/>
        <v>214088384.25</v>
      </c>
      <c r="Z190" s="15"/>
      <c r="AA190" s="15"/>
    </row>
    <row r="191" spans="1:27">
      <c r="A191" s="6" t="s">
        <v>355</v>
      </c>
      <c r="B191" s="6" t="s">
        <v>285</v>
      </c>
      <c r="C191" s="6" t="s">
        <v>356</v>
      </c>
      <c r="D191" s="30" t="s">
        <v>2167</v>
      </c>
      <c r="E191" s="54">
        <v>13451</v>
      </c>
      <c r="F191" s="53">
        <v>13745</v>
      </c>
      <c r="G191" s="49">
        <v>352339.20000000001</v>
      </c>
      <c r="H191" s="47">
        <v>433666.8</v>
      </c>
      <c r="I191" s="10"/>
      <c r="J191" s="46">
        <f t="shared" si="9"/>
        <v>5350032372.6000004</v>
      </c>
      <c r="K191" s="12"/>
      <c r="L191" s="65">
        <v>179029932</v>
      </c>
      <c r="M191" s="23">
        <v>2209747989</v>
      </c>
      <c r="N191" s="20">
        <v>0</v>
      </c>
      <c r="O191" s="24">
        <v>46550004</v>
      </c>
      <c r="P191" s="25">
        <v>125880010.89633164</v>
      </c>
      <c r="Q191" s="88">
        <f t="shared" si="10"/>
        <v>2788824436.6999998</v>
      </c>
      <c r="R191" s="90">
        <v>0</v>
      </c>
      <c r="S191" s="90">
        <v>0</v>
      </c>
      <c r="T191" s="81"/>
      <c r="U191" s="84">
        <v>2361</v>
      </c>
      <c r="W191" s="74">
        <f t="shared" si="8"/>
        <v>927880083</v>
      </c>
      <c r="X191" s="74">
        <f t="shared" si="11"/>
        <v>231970020.75</v>
      </c>
      <c r="Z191" s="15"/>
      <c r="AA191" s="15"/>
    </row>
    <row r="192" spans="1:27">
      <c r="A192" s="6" t="s">
        <v>357</v>
      </c>
      <c r="B192" s="6" t="s">
        <v>285</v>
      </c>
      <c r="C192" s="6" t="s">
        <v>358</v>
      </c>
      <c r="D192" s="30" t="s">
        <v>2167</v>
      </c>
      <c r="E192" s="54">
        <v>24259</v>
      </c>
      <c r="F192" s="53">
        <v>24827</v>
      </c>
      <c r="G192" s="49">
        <v>352339.20000000001</v>
      </c>
      <c r="H192" s="47">
        <v>433666.8</v>
      </c>
      <c r="I192" s="10"/>
      <c r="J192" s="46">
        <f t="shared" si="9"/>
        <v>9657021148.2000008</v>
      </c>
      <c r="K192" s="12"/>
      <c r="L192" s="65">
        <v>367027557</v>
      </c>
      <c r="M192" s="23">
        <v>3985308082</v>
      </c>
      <c r="N192" s="20">
        <v>0</v>
      </c>
      <c r="O192" s="24">
        <v>50156628</v>
      </c>
      <c r="P192" s="25">
        <v>304270037.02267361</v>
      </c>
      <c r="Q192" s="88">
        <f t="shared" si="10"/>
        <v>4885389890.21</v>
      </c>
      <c r="R192" s="90">
        <v>64868953.968470991</v>
      </c>
      <c r="S192" s="90">
        <v>0</v>
      </c>
      <c r="T192" s="81"/>
      <c r="U192" s="84">
        <v>5726</v>
      </c>
      <c r="W192" s="74">
        <f t="shared" si="8"/>
        <v>2250335178</v>
      </c>
      <c r="X192" s="74">
        <f t="shared" si="11"/>
        <v>562583794.5</v>
      </c>
      <c r="Z192" s="15"/>
      <c r="AA192" s="15"/>
    </row>
    <row r="193" spans="1:27">
      <c r="A193" s="6" t="s">
        <v>359</v>
      </c>
      <c r="B193" s="6" t="s">
        <v>285</v>
      </c>
      <c r="C193" s="6" t="s">
        <v>360</v>
      </c>
      <c r="D193" s="30" t="s">
        <v>2167</v>
      </c>
      <c r="E193" s="54">
        <v>15682</v>
      </c>
      <c r="F193" s="53">
        <v>15963</v>
      </c>
      <c r="G193" s="49">
        <v>352339.20000000001</v>
      </c>
      <c r="H193" s="47">
        <v>433666.8</v>
      </c>
      <c r="I193" s="10"/>
      <c r="J193" s="46">
        <f t="shared" si="9"/>
        <v>6224003231.3999996</v>
      </c>
      <c r="K193" s="12"/>
      <c r="L193" s="65">
        <v>235368846</v>
      </c>
      <c r="M193" s="23">
        <v>2576264207</v>
      </c>
      <c r="N193" s="20">
        <v>0</v>
      </c>
      <c r="O193" s="24">
        <v>102714194</v>
      </c>
      <c r="P193" s="25">
        <v>283685642.30276471</v>
      </c>
      <c r="Q193" s="88">
        <f t="shared" si="10"/>
        <v>3025970342.0999999</v>
      </c>
      <c r="R193" s="90">
        <v>0</v>
      </c>
      <c r="S193" s="90">
        <v>0</v>
      </c>
      <c r="T193" s="81"/>
      <c r="U193" s="84">
        <v>2911</v>
      </c>
      <c r="W193" s="74">
        <f t="shared" si="8"/>
        <v>1144031733</v>
      </c>
      <c r="X193" s="74">
        <f t="shared" si="11"/>
        <v>286007933.25</v>
      </c>
      <c r="Z193" s="15"/>
      <c r="AA193" s="15"/>
    </row>
    <row r="194" spans="1:27">
      <c r="A194" s="6" t="s">
        <v>361</v>
      </c>
      <c r="B194" s="6" t="s">
        <v>285</v>
      </c>
      <c r="C194" s="6" t="s">
        <v>362</v>
      </c>
      <c r="D194" s="30" t="s">
        <v>2167</v>
      </c>
      <c r="E194" s="54">
        <v>7279</v>
      </c>
      <c r="F194" s="53">
        <v>7230</v>
      </c>
      <c r="G194" s="49">
        <v>352339.20000000001</v>
      </c>
      <c r="H194" s="47">
        <v>433666.8</v>
      </c>
      <c r="I194" s="10"/>
      <c r="J194" s="46">
        <f t="shared" si="9"/>
        <v>2850044000.4000001</v>
      </c>
      <c r="K194" s="12"/>
      <c r="L194" s="65">
        <v>104137166</v>
      </c>
      <c r="M194" s="23">
        <v>1195804957</v>
      </c>
      <c r="N194" s="20">
        <v>0</v>
      </c>
      <c r="O194" s="24">
        <v>21113176</v>
      </c>
      <c r="P194" s="25">
        <v>31716792.249023337</v>
      </c>
      <c r="Q194" s="88">
        <f t="shared" si="10"/>
        <v>1497271909.1500001</v>
      </c>
      <c r="R194" s="90">
        <v>0</v>
      </c>
      <c r="S194" s="90">
        <v>0</v>
      </c>
      <c r="T194" s="81"/>
      <c r="U194" s="84">
        <v>891</v>
      </c>
      <c r="W194" s="74">
        <f t="shared" si="8"/>
        <v>350165673</v>
      </c>
      <c r="X194" s="74">
        <f t="shared" si="11"/>
        <v>87541418.25</v>
      </c>
      <c r="Z194" s="15"/>
      <c r="AA194" s="15"/>
    </row>
    <row r="195" spans="1:27">
      <c r="A195" s="6" t="s">
        <v>363</v>
      </c>
      <c r="B195" s="6" t="s">
        <v>285</v>
      </c>
      <c r="C195" s="6" t="s">
        <v>364</v>
      </c>
      <c r="D195" s="30" t="s">
        <v>2167</v>
      </c>
      <c r="E195" s="54">
        <v>12068</v>
      </c>
      <c r="F195" s="53">
        <v>12561</v>
      </c>
      <c r="G195" s="49">
        <v>352339.20000000001</v>
      </c>
      <c r="H195" s="47">
        <v>433666.8</v>
      </c>
      <c r="I195" s="10"/>
      <c r="J195" s="46">
        <f t="shared" si="9"/>
        <v>4849659070.1999998</v>
      </c>
      <c r="K195" s="12"/>
      <c r="L195" s="65">
        <v>167617841</v>
      </c>
      <c r="M195" s="23">
        <v>1982548136</v>
      </c>
      <c r="N195" s="20">
        <v>0</v>
      </c>
      <c r="O195" s="24">
        <v>19193100</v>
      </c>
      <c r="P195" s="25">
        <v>201195089.10526976</v>
      </c>
      <c r="Q195" s="88">
        <f t="shared" si="10"/>
        <v>2401203632.0999999</v>
      </c>
      <c r="R195" s="90">
        <v>77901271.999008015</v>
      </c>
      <c r="S195" s="90">
        <v>0</v>
      </c>
      <c r="T195" s="81"/>
      <c r="U195" s="84">
        <v>1499</v>
      </c>
      <c r="W195" s="74">
        <f t="shared" si="8"/>
        <v>589111497</v>
      </c>
      <c r="X195" s="74">
        <f t="shared" si="11"/>
        <v>147277874.25</v>
      </c>
      <c r="Z195" s="15"/>
      <c r="AA195" s="15"/>
    </row>
    <row r="196" spans="1:27">
      <c r="A196" s="6" t="s">
        <v>365</v>
      </c>
      <c r="B196" s="6" t="s">
        <v>285</v>
      </c>
      <c r="C196" s="6" t="s">
        <v>366</v>
      </c>
      <c r="D196" s="30" t="s">
        <v>2167</v>
      </c>
      <c r="E196" s="54">
        <v>19678</v>
      </c>
      <c r="F196" s="53">
        <v>20800</v>
      </c>
      <c r="G196" s="49">
        <v>352339.20000000001</v>
      </c>
      <c r="H196" s="47">
        <v>433666.8</v>
      </c>
      <c r="I196" s="10"/>
      <c r="J196" s="46">
        <f t="shared" si="9"/>
        <v>7976800108.8000002</v>
      </c>
      <c r="K196" s="12"/>
      <c r="L196" s="65">
        <v>288409297</v>
      </c>
      <c r="M196" s="23">
        <v>3232732324</v>
      </c>
      <c r="N196" s="20">
        <v>0</v>
      </c>
      <c r="O196" s="24">
        <v>242266497</v>
      </c>
      <c r="P196" s="25">
        <v>408043569.6635114</v>
      </c>
      <c r="Q196" s="88">
        <f t="shared" si="10"/>
        <v>3805348421.1399999</v>
      </c>
      <c r="R196" s="90">
        <v>0</v>
      </c>
      <c r="S196" s="90">
        <v>0</v>
      </c>
      <c r="T196" s="81"/>
      <c r="U196" s="84">
        <v>2255</v>
      </c>
      <c r="W196" s="74">
        <f t="shared" si="8"/>
        <v>886221765</v>
      </c>
      <c r="X196" s="74">
        <f t="shared" si="11"/>
        <v>221555441.25</v>
      </c>
      <c r="Z196" s="15"/>
      <c r="AA196" s="15"/>
    </row>
    <row r="197" spans="1:27">
      <c r="A197" s="6" t="s">
        <v>367</v>
      </c>
      <c r="B197" s="6" t="s">
        <v>285</v>
      </c>
      <c r="C197" s="6" t="s">
        <v>368</v>
      </c>
      <c r="D197" s="30" t="s">
        <v>2167</v>
      </c>
      <c r="E197" s="54">
        <v>36601</v>
      </c>
      <c r="F197" s="53">
        <v>36654</v>
      </c>
      <c r="G197" s="49">
        <v>352339.20000000001</v>
      </c>
      <c r="H197" s="47">
        <v>433666.8</v>
      </c>
      <c r="I197" s="10"/>
      <c r="J197" s="46">
        <f t="shared" si="9"/>
        <v>14395794973.200001</v>
      </c>
      <c r="K197" s="12"/>
      <c r="L197" s="65">
        <v>549149797</v>
      </c>
      <c r="M197" s="23">
        <v>5964737422</v>
      </c>
      <c r="N197" s="20">
        <v>67868560.852161333</v>
      </c>
      <c r="O197" s="24">
        <v>210512915</v>
      </c>
      <c r="P197" s="25">
        <v>471992136.65569228</v>
      </c>
      <c r="Q197" s="88">
        <f t="shared" si="10"/>
        <v>7131534141.6899996</v>
      </c>
      <c r="R197" s="90">
        <v>0</v>
      </c>
      <c r="S197" s="90">
        <v>0</v>
      </c>
      <c r="T197" s="81"/>
      <c r="U197" s="84">
        <v>6716</v>
      </c>
      <c r="W197" s="74">
        <f t="shared" si="8"/>
        <v>2639408148</v>
      </c>
      <c r="X197" s="74">
        <f t="shared" si="11"/>
        <v>659852037</v>
      </c>
      <c r="Z197" s="15"/>
      <c r="AA197" s="15"/>
    </row>
    <row r="198" spans="1:27">
      <c r="A198" s="6" t="s">
        <v>369</v>
      </c>
      <c r="B198" s="6" t="s">
        <v>285</v>
      </c>
      <c r="C198" s="6" t="s">
        <v>370</v>
      </c>
      <c r="D198" s="30" t="s">
        <v>2167</v>
      </c>
      <c r="E198" s="54">
        <v>10229</v>
      </c>
      <c r="F198" s="53">
        <v>10284</v>
      </c>
      <c r="G198" s="49">
        <v>352339.20000000001</v>
      </c>
      <c r="H198" s="47">
        <v>433666.8</v>
      </c>
      <c r="I198" s="10"/>
      <c r="J198" s="46">
        <f t="shared" si="9"/>
        <v>4031953524</v>
      </c>
      <c r="K198" s="12"/>
      <c r="L198" s="65">
        <v>156323552</v>
      </c>
      <c r="M198" s="23">
        <v>1680437072</v>
      </c>
      <c r="N198" s="20">
        <v>0</v>
      </c>
      <c r="O198" s="24">
        <v>172228398</v>
      </c>
      <c r="P198" s="25">
        <v>289238128.8671515</v>
      </c>
      <c r="Q198" s="88">
        <f t="shared" si="10"/>
        <v>1733726373.1300001</v>
      </c>
      <c r="R198" s="90">
        <v>0</v>
      </c>
      <c r="S198" s="90">
        <v>0</v>
      </c>
      <c r="T198" s="81"/>
      <c r="U198" s="84">
        <v>1509</v>
      </c>
      <c r="W198" s="74">
        <f t="shared" ref="W198:W261" si="12">+U198*((G198/2)+(H198/2))</f>
        <v>593041527</v>
      </c>
      <c r="X198" s="74">
        <f t="shared" si="11"/>
        <v>148260381.75</v>
      </c>
      <c r="Z198" s="15"/>
      <c r="AA198" s="15"/>
    </row>
    <row r="199" spans="1:27">
      <c r="A199" s="6" t="s">
        <v>371</v>
      </c>
      <c r="B199" s="6" t="s">
        <v>285</v>
      </c>
      <c r="C199" s="6" t="s">
        <v>372</v>
      </c>
      <c r="D199" s="30" t="s">
        <v>2167</v>
      </c>
      <c r="E199" s="54">
        <v>18823</v>
      </c>
      <c r="F199" s="53">
        <v>18971</v>
      </c>
      <c r="G199" s="49">
        <v>352339.20000000001</v>
      </c>
      <c r="H199" s="47">
        <v>433666.8</v>
      </c>
      <c r="I199" s="10"/>
      <c r="J199" s="46">
        <f t="shared" ref="J199:J262" si="13">ROUND(E199*(G199/12)*6+F199*(H199/12)*6,2)</f>
        <v>7429586812.1999998</v>
      </c>
      <c r="K199" s="12"/>
      <c r="L199" s="65">
        <v>246515882</v>
      </c>
      <c r="M199" s="23">
        <v>3092266528</v>
      </c>
      <c r="N199" s="20">
        <v>0</v>
      </c>
      <c r="O199" s="24">
        <v>26739235</v>
      </c>
      <c r="P199" s="25">
        <v>88054499.909740418</v>
      </c>
      <c r="Q199" s="88">
        <f t="shared" ref="Q199:Q262" si="14">ROUND((J199)-(L199+M199+N199+O199+P199+R199+S199),2)</f>
        <v>3976010667.29</v>
      </c>
      <c r="R199" s="90">
        <v>0</v>
      </c>
      <c r="S199" s="90">
        <v>0</v>
      </c>
      <c r="T199" s="81"/>
      <c r="U199" s="84">
        <v>2211</v>
      </c>
      <c r="W199" s="74">
        <f t="shared" si="12"/>
        <v>868929633</v>
      </c>
      <c r="X199" s="74">
        <f t="shared" ref="X199:X262" si="15">+W199*0.25</f>
        <v>217232408.25</v>
      </c>
      <c r="Z199" s="15"/>
      <c r="AA199" s="15"/>
    </row>
    <row r="200" spans="1:27">
      <c r="A200" s="6" t="s">
        <v>373</v>
      </c>
      <c r="B200" s="6" t="s">
        <v>285</v>
      </c>
      <c r="C200" s="6" t="s">
        <v>374</v>
      </c>
      <c r="D200" s="30" t="s">
        <v>2167</v>
      </c>
      <c r="E200" s="54">
        <v>8960</v>
      </c>
      <c r="F200" s="53">
        <v>8985</v>
      </c>
      <c r="G200" s="49">
        <v>352339.20000000001</v>
      </c>
      <c r="H200" s="47">
        <v>433666.8</v>
      </c>
      <c r="I200" s="10"/>
      <c r="J200" s="46">
        <f t="shared" si="13"/>
        <v>3526727715</v>
      </c>
      <c r="K200" s="12"/>
      <c r="L200" s="65">
        <v>128198271</v>
      </c>
      <c r="M200" s="23">
        <v>1471962141</v>
      </c>
      <c r="N200" s="20">
        <v>0</v>
      </c>
      <c r="O200" s="24">
        <v>132306095</v>
      </c>
      <c r="P200" s="25">
        <v>149128022.67722487</v>
      </c>
      <c r="Q200" s="88">
        <f t="shared" si="14"/>
        <v>1645133185.3199999</v>
      </c>
      <c r="R200" s="90">
        <v>0</v>
      </c>
      <c r="S200" s="90">
        <v>0</v>
      </c>
      <c r="T200" s="81"/>
      <c r="U200" s="84">
        <v>1452</v>
      </c>
      <c r="W200" s="74">
        <f t="shared" si="12"/>
        <v>570640356</v>
      </c>
      <c r="X200" s="74">
        <f t="shared" si="15"/>
        <v>142660089</v>
      </c>
      <c r="Z200" s="15"/>
      <c r="AA200" s="15"/>
    </row>
    <row r="201" spans="1:27">
      <c r="A201" s="6" t="s">
        <v>375</v>
      </c>
      <c r="B201" s="6" t="s">
        <v>376</v>
      </c>
      <c r="C201" s="6" t="s">
        <v>377</v>
      </c>
      <c r="D201" s="30" t="s">
        <v>2167</v>
      </c>
      <c r="E201" s="54">
        <v>51680</v>
      </c>
      <c r="F201" s="53">
        <v>51797</v>
      </c>
      <c r="G201" s="49">
        <v>352339.20000000001</v>
      </c>
      <c r="H201" s="47">
        <v>433666.8</v>
      </c>
      <c r="I201" s="10"/>
      <c r="J201" s="46">
        <f t="shared" si="13"/>
        <v>20335764547.799999</v>
      </c>
      <c r="K201" s="12"/>
      <c r="L201" s="65">
        <v>703502257</v>
      </c>
      <c r="M201" s="23">
        <v>8407593077</v>
      </c>
      <c r="N201" s="20">
        <v>478006938.61212164</v>
      </c>
      <c r="O201" s="24">
        <v>1688053277</v>
      </c>
      <c r="P201" s="25">
        <v>3425406015.9242716</v>
      </c>
      <c r="Q201" s="88">
        <f t="shared" si="14"/>
        <v>5185556272.2200003</v>
      </c>
      <c r="R201" s="90">
        <v>0</v>
      </c>
      <c r="S201" s="90">
        <v>447646710.04743034</v>
      </c>
      <c r="T201" s="81"/>
      <c r="U201" s="84">
        <v>2990</v>
      </c>
      <c r="W201" s="74">
        <f t="shared" si="12"/>
        <v>1175078970</v>
      </c>
      <c r="X201" s="74">
        <f t="shared" si="15"/>
        <v>293769742.5</v>
      </c>
      <c r="Z201" s="15"/>
      <c r="AA201" s="15"/>
    </row>
    <row r="202" spans="1:27">
      <c r="A202" s="6" t="s">
        <v>378</v>
      </c>
      <c r="B202" s="6" t="s">
        <v>376</v>
      </c>
      <c r="C202" s="6" t="s">
        <v>379</v>
      </c>
      <c r="D202" s="30" t="s">
        <v>2167</v>
      </c>
      <c r="E202" s="54">
        <v>1649</v>
      </c>
      <c r="F202" s="53">
        <v>1608</v>
      </c>
      <c r="G202" s="49">
        <v>352339.20000000001</v>
      </c>
      <c r="H202" s="47">
        <v>433666.8</v>
      </c>
      <c r="I202" s="10"/>
      <c r="J202" s="46">
        <f t="shared" si="13"/>
        <v>639171777.60000002</v>
      </c>
      <c r="K202" s="12"/>
      <c r="L202" s="65">
        <v>25136050</v>
      </c>
      <c r="M202" s="23">
        <v>270900441</v>
      </c>
      <c r="N202" s="20">
        <v>0</v>
      </c>
      <c r="O202" s="24">
        <v>3564268</v>
      </c>
      <c r="P202" s="25">
        <v>0</v>
      </c>
      <c r="Q202" s="88">
        <f t="shared" si="14"/>
        <v>339571018.60000002</v>
      </c>
      <c r="R202" s="90">
        <v>0</v>
      </c>
      <c r="S202" s="90">
        <v>0</v>
      </c>
      <c r="T202" s="81"/>
      <c r="U202" s="84">
        <v>64</v>
      </c>
      <c r="W202" s="74">
        <f t="shared" si="12"/>
        <v>25152192</v>
      </c>
      <c r="X202" s="74">
        <f t="shared" si="15"/>
        <v>6288048</v>
      </c>
      <c r="Z202" s="15"/>
      <c r="AA202" s="15"/>
    </row>
    <row r="203" spans="1:27">
      <c r="A203" s="6" t="s">
        <v>380</v>
      </c>
      <c r="B203" s="6" t="s">
        <v>376</v>
      </c>
      <c r="C203" s="6" t="s">
        <v>381</v>
      </c>
      <c r="D203" s="30" t="s">
        <v>2167</v>
      </c>
      <c r="E203" s="54">
        <v>14835</v>
      </c>
      <c r="F203" s="53">
        <v>14660</v>
      </c>
      <c r="G203" s="49">
        <v>352339.20000000001</v>
      </c>
      <c r="H203" s="47">
        <v>433666.8</v>
      </c>
      <c r="I203" s="10"/>
      <c r="J203" s="46">
        <f t="shared" si="13"/>
        <v>5792253660</v>
      </c>
      <c r="K203" s="12"/>
      <c r="L203" s="65">
        <v>213663786</v>
      </c>
      <c r="M203" s="23">
        <v>2437116131</v>
      </c>
      <c r="N203" s="20">
        <v>0</v>
      </c>
      <c r="O203" s="24">
        <v>54976946</v>
      </c>
      <c r="P203" s="25">
        <v>847156248.32220757</v>
      </c>
      <c r="Q203" s="88">
        <f t="shared" si="14"/>
        <v>1793327856.74</v>
      </c>
      <c r="R203" s="90">
        <v>335302689.76295197</v>
      </c>
      <c r="S203" s="90">
        <v>110710002.17042419</v>
      </c>
      <c r="T203" s="81"/>
      <c r="U203" s="84">
        <v>869</v>
      </c>
      <c r="W203" s="74">
        <f t="shared" si="12"/>
        <v>341519607</v>
      </c>
      <c r="X203" s="74">
        <f t="shared" si="15"/>
        <v>85379901.75</v>
      </c>
      <c r="Z203" s="15"/>
      <c r="AA203" s="15"/>
    </row>
    <row r="204" spans="1:27">
      <c r="A204" s="6" t="s">
        <v>382</v>
      </c>
      <c r="B204" s="6" t="s">
        <v>376</v>
      </c>
      <c r="C204" s="6" t="s">
        <v>383</v>
      </c>
      <c r="D204" s="30" t="s">
        <v>2167</v>
      </c>
      <c r="E204" s="54">
        <v>4103</v>
      </c>
      <c r="F204" s="53">
        <v>4067</v>
      </c>
      <c r="G204" s="49">
        <v>352339.20000000001</v>
      </c>
      <c r="H204" s="47">
        <v>433666.8</v>
      </c>
      <c r="I204" s="10"/>
      <c r="J204" s="46">
        <f t="shared" si="13"/>
        <v>1604685306.5999999</v>
      </c>
      <c r="K204" s="12"/>
      <c r="L204" s="65">
        <v>60255838</v>
      </c>
      <c r="M204" s="23">
        <v>674047217</v>
      </c>
      <c r="N204" s="20">
        <v>0</v>
      </c>
      <c r="O204" s="24">
        <v>56090474</v>
      </c>
      <c r="P204" s="25">
        <v>214713855.20638773</v>
      </c>
      <c r="Q204" s="88">
        <f t="shared" si="14"/>
        <v>571518197.37</v>
      </c>
      <c r="R204" s="90">
        <v>0</v>
      </c>
      <c r="S204" s="90">
        <v>28059725.018847145</v>
      </c>
      <c r="T204" s="81"/>
      <c r="U204" s="84">
        <v>243</v>
      </c>
      <c r="W204" s="74">
        <f t="shared" si="12"/>
        <v>95499729</v>
      </c>
      <c r="X204" s="74">
        <f t="shared" si="15"/>
        <v>23874932.25</v>
      </c>
      <c r="Z204" s="15"/>
      <c r="AA204" s="15"/>
    </row>
    <row r="205" spans="1:27">
      <c r="A205" s="6" t="s">
        <v>384</v>
      </c>
      <c r="B205" s="6" t="s">
        <v>376</v>
      </c>
      <c r="C205" s="6" t="s">
        <v>385</v>
      </c>
      <c r="D205" s="30" t="s">
        <v>2167</v>
      </c>
      <c r="E205" s="54">
        <v>5879</v>
      </c>
      <c r="F205" s="53">
        <v>5853</v>
      </c>
      <c r="G205" s="49">
        <v>352339.20000000001</v>
      </c>
      <c r="H205" s="47">
        <v>433666.8</v>
      </c>
      <c r="I205" s="10"/>
      <c r="J205" s="46">
        <f t="shared" si="13"/>
        <v>2304826968.5999999</v>
      </c>
      <c r="K205" s="12"/>
      <c r="L205" s="65">
        <v>81725294</v>
      </c>
      <c r="M205" s="23">
        <v>932461819</v>
      </c>
      <c r="N205" s="20">
        <v>67107465.958017714</v>
      </c>
      <c r="O205" s="24">
        <v>34886017</v>
      </c>
      <c r="P205" s="25">
        <v>67427710.722942814</v>
      </c>
      <c r="Q205" s="88">
        <f t="shared" si="14"/>
        <v>1112406920.27</v>
      </c>
      <c r="R205" s="90">
        <v>0</v>
      </c>
      <c r="S205" s="90">
        <v>8811741.6536418237</v>
      </c>
      <c r="T205" s="81"/>
      <c r="U205" s="84">
        <v>206</v>
      </c>
      <c r="W205" s="74">
        <f t="shared" si="12"/>
        <v>80958618</v>
      </c>
      <c r="X205" s="74">
        <f t="shared" si="15"/>
        <v>20239654.5</v>
      </c>
      <c r="Z205" s="15"/>
      <c r="AA205" s="15"/>
    </row>
    <row r="206" spans="1:27">
      <c r="A206" s="6" t="s">
        <v>386</v>
      </c>
      <c r="B206" s="6" t="s">
        <v>376</v>
      </c>
      <c r="C206" s="6" t="s">
        <v>387</v>
      </c>
      <c r="D206" s="30" t="s">
        <v>2167</v>
      </c>
      <c r="E206" s="54">
        <v>1709</v>
      </c>
      <c r="F206" s="53">
        <v>1644</v>
      </c>
      <c r="G206" s="49">
        <v>352339.20000000001</v>
      </c>
      <c r="H206" s="47">
        <v>433666.8</v>
      </c>
      <c r="I206" s="10"/>
      <c r="J206" s="46">
        <f t="shared" si="13"/>
        <v>657547956</v>
      </c>
      <c r="K206" s="12"/>
      <c r="L206" s="65">
        <v>26505501</v>
      </c>
      <c r="M206" s="23">
        <v>260879658</v>
      </c>
      <c r="N206" s="20">
        <v>20713767</v>
      </c>
      <c r="O206" s="24">
        <v>4502062</v>
      </c>
      <c r="P206" s="25">
        <v>0</v>
      </c>
      <c r="Q206" s="88">
        <f t="shared" si="14"/>
        <v>344946968</v>
      </c>
      <c r="R206" s="90">
        <v>0</v>
      </c>
      <c r="S206" s="90">
        <v>0</v>
      </c>
      <c r="T206" s="81"/>
      <c r="U206" s="84">
        <v>98</v>
      </c>
      <c r="W206" s="74">
        <f t="shared" si="12"/>
        <v>38514294</v>
      </c>
      <c r="X206" s="74">
        <f t="shared" si="15"/>
        <v>9628573.5</v>
      </c>
      <c r="Z206" s="15"/>
      <c r="AA206" s="15"/>
    </row>
    <row r="207" spans="1:27">
      <c r="A207" s="6" t="s">
        <v>388</v>
      </c>
      <c r="B207" s="6" t="s">
        <v>376</v>
      </c>
      <c r="C207" s="6" t="s">
        <v>389</v>
      </c>
      <c r="D207" s="30" t="s">
        <v>2167</v>
      </c>
      <c r="E207" s="54">
        <v>1454</v>
      </c>
      <c r="F207" s="53">
        <v>1449</v>
      </c>
      <c r="G207" s="49">
        <v>352339.20000000001</v>
      </c>
      <c r="H207" s="47">
        <v>433666.8</v>
      </c>
      <c r="I207" s="10"/>
      <c r="J207" s="46">
        <f t="shared" si="13"/>
        <v>570342195</v>
      </c>
      <c r="K207" s="12"/>
      <c r="L207" s="65">
        <v>24075830</v>
      </c>
      <c r="M207" s="23">
        <v>238865850</v>
      </c>
      <c r="N207" s="20">
        <v>0</v>
      </c>
      <c r="O207" s="24">
        <v>3877644</v>
      </c>
      <c r="P207" s="25">
        <v>0</v>
      </c>
      <c r="Q207" s="88">
        <f t="shared" si="14"/>
        <v>302435892.14999998</v>
      </c>
      <c r="R207" s="90">
        <v>1086978.855</v>
      </c>
      <c r="S207" s="90">
        <v>0</v>
      </c>
      <c r="T207" s="81"/>
      <c r="U207" s="84">
        <v>151</v>
      </c>
      <c r="W207" s="74">
        <f t="shared" si="12"/>
        <v>59343453</v>
      </c>
      <c r="X207" s="74">
        <f t="shared" si="15"/>
        <v>14835863.25</v>
      </c>
      <c r="Z207" s="15"/>
      <c r="AA207" s="15"/>
    </row>
    <row r="208" spans="1:27">
      <c r="A208" s="6" t="s">
        <v>390</v>
      </c>
      <c r="B208" s="6" t="s">
        <v>376</v>
      </c>
      <c r="C208" s="6" t="s">
        <v>391</v>
      </c>
      <c r="D208" s="30" t="s">
        <v>2167</v>
      </c>
      <c r="E208" s="54">
        <v>5228</v>
      </c>
      <c r="F208" s="53">
        <v>5112</v>
      </c>
      <c r="G208" s="49">
        <v>352339.20000000001</v>
      </c>
      <c r="H208" s="47">
        <v>433666.8</v>
      </c>
      <c r="I208" s="10"/>
      <c r="J208" s="46">
        <f t="shared" si="13"/>
        <v>2029467009.5999999</v>
      </c>
      <c r="K208" s="12"/>
      <c r="L208" s="65">
        <v>76615622</v>
      </c>
      <c r="M208" s="23">
        <v>858863938</v>
      </c>
      <c r="N208" s="20">
        <v>0</v>
      </c>
      <c r="O208" s="24">
        <v>11035066</v>
      </c>
      <c r="P208" s="25">
        <v>0</v>
      </c>
      <c r="Q208" s="88">
        <f t="shared" si="14"/>
        <v>1082952383.5999999</v>
      </c>
      <c r="R208" s="90">
        <v>0</v>
      </c>
      <c r="S208" s="90">
        <v>0</v>
      </c>
      <c r="T208" s="81"/>
      <c r="U208" s="84">
        <v>333</v>
      </c>
      <c r="W208" s="74">
        <f t="shared" si="12"/>
        <v>130869999</v>
      </c>
      <c r="X208" s="74">
        <f t="shared" si="15"/>
        <v>32717499.75</v>
      </c>
      <c r="Z208" s="15"/>
      <c r="AA208" s="15"/>
    </row>
    <row r="209" spans="1:27">
      <c r="A209" s="6" t="s">
        <v>392</v>
      </c>
      <c r="B209" s="6" t="s">
        <v>376</v>
      </c>
      <c r="C209" s="6" t="s">
        <v>393</v>
      </c>
      <c r="D209" s="30" t="s">
        <v>2167</v>
      </c>
      <c r="E209" s="54">
        <v>4166</v>
      </c>
      <c r="F209" s="53">
        <v>4129</v>
      </c>
      <c r="G209" s="49">
        <v>352339.20000000001</v>
      </c>
      <c r="H209" s="47">
        <v>433666.8</v>
      </c>
      <c r="I209" s="10"/>
      <c r="J209" s="46">
        <f t="shared" si="13"/>
        <v>1629227662.2</v>
      </c>
      <c r="K209" s="12"/>
      <c r="L209" s="65">
        <v>57502211</v>
      </c>
      <c r="M209" s="23">
        <v>646283587</v>
      </c>
      <c r="N209" s="20">
        <v>68865406.410220921</v>
      </c>
      <c r="O209" s="24">
        <v>37206867.023000002</v>
      </c>
      <c r="P209" s="25">
        <v>154886237.77995118</v>
      </c>
      <c r="Q209" s="88">
        <f t="shared" si="14"/>
        <v>615343667.94000006</v>
      </c>
      <c r="R209" s="90">
        <v>28898488.976999998</v>
      </c>
      <c r="S209" s="90">
        <v>20241196.065953307</v>
      </c>
      <c r="T209" s="81"/>
      <c r="U209" s="84">
        <v>114</v>
      </c>
      <c r="W209" s="74">
        <f t="shared" si="12"/>
        <v>44802342</v>
      </c>
      <c r="X209" s="74">
        <f t="shared" si="15"/>
        <v>11200585.5</v>
      </c>
      <c r="Z209" s="15"/>
      <c r="AA209" s="15"/>
    </row>
    <row r="210" spans="1:27">
      <c r="A210" s="6" t="s">
        <v>394</v>
      </c>
      <c r="B210" s="6" t="s">
        <v>376</v>
      </c>
      <c r="C210" s="6" t="s">
        <v>39</v>
      </c>
      <c r="D210" s="30" t="s">
        <v>2167</v>
      </c>
      <c r="E210" s="54">
        <v>2091</v>
      </c>
      <c r="F210" s="53">
        <v>2082</v>
      </c>
      <c r="G210" s="49">
        <v>352339.20000000001</v>
      </c>
      <c r="H210" s="47">
        <v>433666.8</v>
      </c>
      <c r="I210" s="10"/>
      <c r="J210" s="46">
        <f t="shared" si="13"/>
        <v>819817772.39999998</v>
      </c>
      <c r="K210" s="12"/>
      <c r="L210" s="65">
        <v>32660667</v>
      </c>
      <c r="M210" s="23">
        <v>343513067</v>
      </c>
      <c r="N210" s="20">
        <v>0</v>
      </c>
      <c r="O210" s="24">
        <v>30390929.641800001</v>
      </c>
      <c r="P210" s="25">
        <v>81513108.076732114</v>
      </c>
      <c r="Q210" s="88">
        <f t="shared" si="14"/>
        <v>304578038.69</v>
      </c>
      <c r="R210" s="90">
        <v>16509480.358199999</v>
      </c>
      <c r="S210" s="90">
        <v>10652481.628938802</v>
      </c>
      <c r="T210" s="81"/>
      <c r="U210" s="84">
        <v>109</v>
      </c>
      <c r="W210" s="74">
        <f t="shared" si="12"/>
        <v>42837327</v>
      </c>
      <c r="X210" s="74">
        <f t="shared" si="15"/>
        <v>10709331.75</v>
      </c>
      <c r="Z210" s="15"/>
      <c r="AA210" s="15"/>
    </row>
    <row r="211" spans="1:27">
      <c r="A211" s="6" t="s">
        <v>395</v>
      </c>
      <c r="B211" s="6" t="s">
        <v>376</v>
      </c>
      <c r="C211" s="6" t="s">
        <v>396</v>
      </c>
      <c r="D211" s="30" t="s">
        <v>2167</v>
      </c>
      <c r="E211" s="54">
        <v>4456</v>
      </c>
      <c r="F211" s="53">
        <v>4363</v>
      </c>
      <c r="G211" s="49">
        <v>352339.20000000001</v>
      </c>
      <c r="H211" s="47">
        <v>433666.8</v>
      </c>
      <c r="I211" s="10"/>
      <c r="J211" s="46">
        <f t="shared" si="13"/>
        <v>1731055861.8</v>
      </c>
      <c r="K211" s="12"/>
      <c r="L211" s="65">
        <v>70342654</v>
      </c>
      <c r="M211" s="23">
        <v>732039452</v>
      </c>
      <c r="N211" s="20">
        <v>0</v>
      </c>
      <c r="O211" s="24">
        <v>10143152</v>
      </c>
      <c r="P211" s="25">
        <v>0</v>
      </c>
      <c r="Q211" s="88">
        <f t="shared" si="14"/>
        <v>918530603.79999995</v>
      </c>
      <c r="R211" s="90">
        <v>0</v>
      </c>
      <c r="S211" s="90">
        <v>0</v>
      </c>
      <c r="T211" s="81"/>
      <c r="U211" s="84">
        <v>232</v>
      </c>
      <c r="W211" s="74">
        <f t="shared" si="12"/>
        <v>91176696</v>
      </c>
      <c r="X211" s="74">
        <f t="shared" si="15"/>
        <v>22794174</v>
      </c>
      <c r="Z211" s="15"/>
      <c r="AA211" s="15"/>
    </row>
    <row r="212" spans="1:27">
      <c r="A212" s="6" t="s">
        <v>397</v>
      </c>
      <c r="B212" s="6" t="s">
        <v>376</v>
      </c>
      <c r="C212" s="6" t="s">
        <v>398</v>
      </c>
      <c r="D212" s="30" t="s">
        <v>2167</v>
      </c>
      <c r="E212" s="54">
        <v>529</v>
      </c>
      <c r="F212" s="53">
        <v>521</v>
      </c>
      <c r="G212" s="49">
        <v>352339.20000000001</v>
      </c>
      <c r="H212" s="47">
        <v>433666.8</v>
      </c>
      <c r="I212" s="10"/>
      <c r="J212" s="46">
        <f t="shared" si="13"/>
        <v>206163919.80000001</v>
      </c>
      <c r="K212" s="12"/>
      <c r="L212" s="65">
        <v>7789672</v>
      </c>
      <c r="M212" s="23">
        <v>86904946</v>
      </c>
      <c r="N212" s="20">
        <v>0</v>
      </c>
      <c r="O212" s="24">
        <v>1129978</v>
      </c>
      <c r="P212" s="25">
        <v>0</v>
      </c>
      <c r="Q212" s="88">
        <f t="shared" si="14"/>
        <v>110339323.8</v>
      </c>
      <c r="R212" s="90">
        <v>0</v>
      </c>
      <c r="S212" s="90">
        <v>0</v>
      </c>
      <c r="T212" s="81"/>
      <c r="U212" s="84">
        <v>38</v>
      </c>
      <c r="W212" s="74">
        <f t="shared" si="12"/>
        <v>14934114</v>
      </c>
      <c r="X212" s="74">
        <f t="shared" si="15"/>
        <v>3733528.5</v>
      </c>
      <c r="Z212" s="15"/>
      <c r="AA212" s="15"/>
    </row>
    <row r="213" spans="1:27">
      <c r="A213" s="6" t="s">
        <v>399</v>
      </c>
      <c r="B213" s="6" t="s">
        <v>376</v>
      </c>
      <c r="C213" s="6" t="s">
        <v>47</v>
      </c>
      <c r="D213" s="30" t="s">
        <v>2167</v>
      </c>
      <c r="E213" s="54">
        <v>3105</v>
      </c>
      <c r="F213" s="53">
        <v>3055</v>
      </c>
      <c r="G213" s="49">
        <v>352339.20000000001</v>
      </c>
      <c r="H213" s="47">
        <v>433666.8</v>
      </c>
      <c r="I213" s="10"/>
      <c r="J213" s="46">
        <f t="shared" si="13"/>
        <v>1209432645</v>
      </c>
      <c r="K213" s="12"/>
      <c r="L213" s="65">
        <v>44499790</v>
      </c>
      <c r="M213" s="23">
        <v>500401574</v>
      </c>
      <c r="N213" s="20">
        <v>24305437.556548562</v>
      </c>
      <c r="O213" s="24">
        <v>20904036.636700004</v>
      </c>
      <c r="P213" s="25">
        <v>96353154.422199294</v>
      </c>
      <c r="Q213" s="88">
        <f t="shared" si="14"/>
        <v>477251667.66000003</v>
      </c>
      <c r="R213" s="90">
        <v>33125142.363299996</v>
      </c>
      <c r="S213" s="90">
        <v>12591842.362415904</v>
      </c>
      <c r="T213" s="81"/>
      <c r="U213" s="84">
        <v>157</v>
      </c>
      <c r="W213" s="74">
        <f t="shared" si="12"/>
        <v>61701471</v>
      </c>
      <c r="X213" s="74">
        <f t="shared" si="15"/>
        <v>15425367.75</v>
      </c>
      <c r="Z213" s="15"/>
      <c r="AA213" s="15"/>
    </row>
    <row r="214" spans="1:27">
      <c r="A214" s="6" t="s">
        <v>400</v>
      </c>
      <c r="B214" s="6" t="s">
        <v>376</v>
      </c>
      <c r="C214" s="6" t="s">
        <v>401</v>
      </c>
      <c r="D214" s="30" t="s">
        <v>2167</v>
      </c>
      <c r="E214" s="54">
        <v>2669</v>
      </c>
      <c r="F214" s="53">
        <v>2698</v>
      </c>
      <c r="G214" s="49">
        <v>352339.20000000001</v>
      </c>
      <c r="H214" s="47">
        <v>433666.8</v>
      </c>
      <c r="I214" s="10"/>
      <c r="J214" s="46">
        <f t="shared" si="13"/>
        <v>1055213175.6</v>
      </c>
      <c r="K214" s="12"/>
      <c r="L214" s="65">
        <v>43660450</v>
      </c>
      <c r="M214" s="23">
        <v>409226574</v>
      </c>
      <c r="N214" s="20">
        <v>30461419</v>
      </c>
      <c r="O214" s="24">
        <v>5959205</v>
      </c>
      <c r="P214" s="25">
        <v>147451285.391298</v>
      </c>
      <c r="Q214" s="88">
        <f t="shared" si="14"/>
        <v>379458318.79000002</v>
      </c>
      <c r="R214" s="90">
        <v>19726358.728735998</v>
      </c>
      <c r="S214" s="90">
        <v>19269564.685419921</v>
      </c>
      <c r="T214" s="81"/>
      <c r="U214" s="84">
        <v>216</v>
      </c>
      <c r="W214" s="74">
        <f t="shared" si="12"/>
        <v>84888648</v>
      </c>
      <c r="X214" s="74">
        <f t="shared" si="15"/>
        <v>21222162</v>
      </c>
      <c r="Z214" s="15"/>
      <c r="AA214" s="15"/>
    </row>
    <row r="215" spans="1:27">
      <c r="A215" s="6" t="s">
        <v>402</v>
      </c>
      <c r="B215" s="6" t="s">
        <v>376</v>
      </c>
      <c r="C215" s="6" t="s">
        <v>403</v>
      </c>
      <c r="D215" s="30" t="s">
        <v>2167</v>
      </c>
      <c r="E215" s="54">
        <v>2375</v>
      </c>
      <c r="F215" s="53">
        <v>2325</v>
      </c>
      <c r="G215" s="49">
        <v>352339.20000000001</v>
      </c>
      <c r="H215" s="47">
        <v>433666.8</v>
      </c>
      <c r="I215" s="10"/>
      <c r="J215" s="46">
        <f t="shared" si="13"/>
        <v>922540455</v>
      </c>
      <c r="K215" s="12"/>
      <c r="L215" s="65">
        <v>36106382</v>
      </c>
      <c r="M215" s="23">
        <v>390168904</v>
      </c>
      <c r="N215" s="20">
        <v>0</v>
      </c>
      <c r="O215" s="24">
        <v>6708847</v>
      </c>
      <c r="P215" s="25">
        <v>66297607.549646273</v>
      </c>
      <c r="Q215" s="88">
        <f t="shared" si="14"/>
        <v>414594659.50999999</v>
      </c>
      <c r="R215" s="90">
        <v>0</v>
      </c>
      <c r="S215" s="90">
        <v>8664054.9370340556</v>
      </c>
      <c r="T215" s="81"/>
      <c r="U215" s="84">
        <v>135</v>
      </c>
      <c r="W215" s="74">
        <f t="shared" si="12"/>
        <v>53055405</v>
      </c>
      <c r="X215" s="74">
        <f t="shared" si="15"/>
        <v>13263851.25</v>
      </c>
      <c r="Z215" s="15"/>
      <c r="AA215" s="15"/>
    </row>
    <row r="216" spans="1:27">
      <c r="A216" s="6" t="s">
        <v>404</v>
      </c>
      <c r="B216" s="6" t="s">
        <v>376</v>
      </c>
      <c r="C216" s="6" t="s">
        <v>405</v>
      </c>
      <c r="D216" s="30" t="s">
        <v>2167</v>
      </c>
      <c r="E216" s="54">
        <v>2565</v>
      </c>
      <c r="F216" s="53">
        <v>2566</v>
      </c>
      <c r="G216" s="49">
        <v>352339.20000000001</v>
      </c>
      <c r="H216" s="47">
        <v>433666.8</v>
      </c>
      <c r="I216" s="10"/>
      <c r="J216" s="46">
        <f t="shared" si="13"/>
        <v>1008269528.4</v>
      </c>
      <c r="K216" s="12"/>
      <c r="L216" s="65">
        <v>39007261</v>
      </c>
      <c r="M216" s="23">
        <v>421382418</v>
      </c>
      <c r="N216" s="20">
        <v>0</v>
      </c>
      <c r="O216" s="24">
        <v>60264320</v>
      </c>
      <c r="P216" s="25">
        <v>128468225.12828694</v>
      </c>
      <c r="Q216" s="88">
        <f t="shared" si="14"/>
        <v>342358527.10000002</v>
      </c>
      <c r="R216" s="90">
        <v>0</v>
      </c>
      <c r="S216" s="90">
        <v>16788777.171804227</v>
      </c>
      <c r="T216" s="81"/>
      <c r="U216" s="84">
        <v>131</v>
      </c>
      <c r="W216" s="74">
        <f t="shared" si="12"/>
        <v>51483393</v>
      </c>
      <c r="X216" s="74">
        <f t="shared" si="15"/>
        <v>12870848.25</v>
      </c>
      <c r="Z216" s="15"/>
      <c r="AA216" s="15"/>
    </row>
    <row r="217" spans="1:27">
      <c r="A217" s="6" t="s">
        <v>406</v>
      </c>
      <c r="B217" s="6" t="s">
        <v>376</v>
      </c>
      <c r="C217" s="6" t="s">
        <v>407</v>
      </c>
      <c r="D217" s="30" t="s">
        <v>2167</v>
      </c>
      <c r="E217" s="54">
        <v>27753</v>
      </c>
      <c r="F217" s="53">
        <v>27945</v>
      </c>
      <c r="G217" s="49">
        <v>352339.20000000001</v>
      </c>
      <c r="H217" s="47">
        <v>433666.8</v>
      </c>
      <c r="I217" s="10"/>
      <c r="J217" s="46">
        <f t="shared" si="13"/>
        <v>10948644271.799999</v>
      </c>
      <c r="K217" s="12"/>
      <c r="L217" s="65">
        <v>383849157</v>
      </c>
      <c r="M217" s="23">
        <v>4496875849</v>
      </c>
      <c r="N217" s="20">
        <v>368021012.05906075</v>
      </c>
      <c r="O217" s="24">
        <v>520000000</v>
      </c>
      <c r="P217" s="25">
        <v>1767526676.7894571</v>
      </c>
      <c r="Q217" s="88">
        <f t="shared" si="14"/>
        <v>3181383630.3800001</v>
      </c>
      <c r="R217" s="90">
        <v>0</v>
      </c>
      <c r="S217" s="90">
        <v>230987946.56970692</v>
      </c>
      <c r="T217" s="81"/>
      <c r="U217" s="84">
        <v>3180</v>
      </c>
      <c r="W217" s="74">
        <f t="shared" si="12"/>
        <v>1249749540</v>
      </c>
      <c r="X217" s="74">
        <f t="shared" si="15"/>
        <v>312437385</v>
      </c>
      <c r="Z217" s="15"/>
      <c r="AA217" s="15"/>
    </row>
    <row r="218" spans="1:27">
      <c r="A218" s="6" t="s">
        <v>408</v>
      </c>
      <c r="B218" s="6" t="s">
        <v>376</v>
      </c>
      <c r="C218" s="6" t="s">
        <v>409</v>
      </c>
      <c r="D218" s="30" t="s">
        <v>2167</v>
      </c>
      <c r="E218" s="54">
        <v>4029</v>
      </c>
      <c r="F218" s="53">
        <v>3940</v>
      </c>
      <c r="G218" s="49">
        <v>352339.20000000001</v>
      </c>
      <c r="H218" s="47">
        <v>433666.8</v>
      </c>
      <c r="I218" s="10"/>
      <c r="J218" s="46">
        <f t="shared" si="13"/>
        <v>1564110914.4000001</v>
      </c>
      <c r="K218" s="12"/>
      <c r="L218" s="65">
        <v>57723091</v>
      </c>
      <c r="M218" s="23">
        <v>661890132</v>
      </c>
      <c r="N218" s="20">
        <v>0</v>
      </c>
      <c r="O218" s="24">
        <v>27674018</v>
      </c>
      <c r="P218" s="25">
        <v>168662840.15990135</v>
      </c>
      <c r="Q218" s="88">
        <f t="shared" si="14"/>
        <v>626119251.85000002</v>
      </c>
      <c r="R218" s="90">
        <v>0</v>
      </c>
      <c r="S218" s="90">
        <v>22041581.393224433</v>
      </c>
      <c r="T218" s="81"/>
      <c r="U218" s="84">
        <v>312</v>
      </c>
      <c r="W218" s="74">
        <f t="shared" si="12"/>
        <v>122616936</v>
      </c>
      <c r="X218" s="74">
        <f t="shared" si="15"/>
        <v>30654234</v>
      </c>
      <c r="Z218" s="15"/>
      <c r="AA218" s="15"/>
    </row>
    <row r="219" spans="1:27">
      <c r="A219" s="6" t="s">
        <v>410</v>
      </c>
      <c r="B219" s="6" t="s">
        <v>376</v>
      </c>
      <c r="C219" s="6" t="s">
        <v>411</v>
      </c>
      <c r="D219" s="30" t="s">
        <v>2167</v>
      </c>
      <c r="E219" s="54">
        <v>9000</v>
      </c>
      <c r="F219" s="53">
        <v>8998</v>
      </c>
      <c r="G219" s="49">
        <v>352339.20000000001</v>
      </c>
      <c r="H219" s="47">
        <v>433666.8</v>
      </c>
      <c r="I219" s="10"/>
      <c r="J219" s="46">
        <f t="shared" si="13"/>
        <v>3536593333.1999998</v>
      </c>
      <c r="K219" s="12"/>
      <c r="L219" s="65">
        <v>135472559</v>
      </c>
      <c r="M219" s="23">
        <v>1478534557</v>
      </c>
      <c r="N219" s="20">
        <v>0</v>
      </c>
      <c r="O219" s="24">
        <v>48823832</v>
      </c>
      <c r="P219" s="25">
        <v>309391284.92836887</v>
      </c>
      <c r="Q219" s="88">
        <f t="shared" si="14"/>
        <v>1523938523.76</v>
      </c>
      <c r="R219" s="90">
        <v>0</v>
      </c>
      <c r="S219" s="90">
        <v>40432576.50966692</v>
      </c>
      <c r="T219" s="81"/>
      <c r="U219" s="84">
        <v>678</v>
      </c>
      <c r="W219" s="74">
        <f t="shared" si="12"/>
        <v>266456034</v>
      </c>
      <c r="X219" s="74">
        <f t="shared" si="15"/>
        <v>66614008.5</v>
      </c>
      <c r="Z219" s="15"/>
      <c r="AA219" s="15"/>
    </row>
    <row r="220" spans="1:27">
      <c r="A220" s="6" t="s">
        <v>412</v>
      </c>
      <c r="B220" s="6" t="s">
        <v>376</v>
      </c>
      <c r="C220" s="6" t="s">
        <v>413</v>
      </c>
      <c r="D220" s="30" t="s">
        <v>2167</v>
      </c>
      <c r="E220" s="54">
        <v>5330</v>
      </c>
      <c r="F220" s="53">
        <v>5259</v>
      </c>
      <c r="G220" s="49">
        <v>352339.20000000001</v>
      </c>
      <c r="H220" s="47">
        <v>433666.8</v>
      </c>
      <c r="I220" s="10"/>
      <c r="J220" s="46">
        <f t="shared" si="13"/>
        <v>2079310818.5999999</v>
      </c>
      <c r="K220" s="12"/>
      <c r="L220" s="65">
        <v>81033206</v>
      </c>
      <c r="M220" s="23">
        <v>875621160</v>
      </c>
      <c r="N220" s="20">
        <v>0</v>
      </c>
      <c r="O220" s="24">
        <v>100679509</v>
      </c>
      <c r="P220" s="25">
        <v>241561126.23100415</v>
      </c>
      <c r="Q220" s="88">
        <f t="shared" si="14"/>
        <v>748847576.13999999</v>
      </c>
      <c r="R220" s="90">
        <v>0</v>
      </c>
      <c r="S220" s="90">
        <v>31568241.233290244</v>
      </c>
      <c r="T220" s="81"/>
      <c r="U220" s="84">
        <v>269</v>
      </c>
      <c r="W220" s="74">
        <f t="shared" si="12"/>
        <v>105717807</v>
      </c>
      <c r="X220" s="74">
        <f t="shared" si="15"/>
        <v>26429451.75</v>
      </c>
      <c r="Z220" s="15"/>
      <c r="AA220" s="15"/>
    </row>
    <row r="221" spans="1:27">
      <c r="A221" s="6" t="s">
        <v>414</v>
      </c>
      <c r="B221" s="6" t="s">
        <v>376</v>
      </c>
      <c r="C221" s="6" t="s">
        <v>415</v>
      </c>
      <c r="D221" s="30" t="s">
        <v>2167</v>
      </c>
      <c r="E221" s="54">
        <v>2306</v>
      </c>
      <c r="F221" s="53">
        <v>2269</v>
      </c>
      <c r="G221" s="49">
        <v>352339.20000000001</v>
      </c>
      <c r="H221" s="47">
        <v>433666.8</v>
      </c>
      <c r="I221" s="10"/>
      <c r="J221" s="46">
        <f t="shared" si="13"/>
        <v>898242082.20000005</v>
      </c>
      <c r="K221" s="12"/>
      <c r="L221" s="65">
        <v>34089019</v>
      </c>
      <c r="M221" s="23">
        <v>378833302</v>
      </c>
      <c r="N221" s="20">
        <v>0</v>
      </c>
      <c r="O221" s="24">
        <v>23692875</v>
      </c>
      <c r="P221" s="25">
        <v>32106567.973842062</v>
      </c>
      <c r="Q221" s="88">
        <f t="shared" si="14"/>
        <v>425324494.58999997</v>
      </c>
      <c r="R221" s="90">
        <v>0</v>
      </c>
      <c r="S221" s="90">
        <v>4195823.6359687457</v>
      </c>
      <c r="T221" s="81"/>
      <c r="U221" s="84">
        <v>190</v>
      </c>
      <c r="W221" s="74">
        <f t="shared" si="12"/>
        <v>74670570</v>
      </c>
      <c r="X221" s="74">
        <f t="shared" si="15"/>
        <v>18667642.5</v>
      </c>
      <c r="Z221" s="15"/>
      <c r="AA221" s="15"/>
    </row>
    <row r="222" spans="1:27">
      <c r="A222" s="6" t="s">
        <v>416</v>
      </c>
      <c r="B222" s="6" t="s">
        <v>376</v>
      </c>
      <c r="C222" s="6" t="s">
        <v>417</v>
      </c>
      <c r="D222" s="30" t="s">
        <v>2167</v>
      </c>
      <c r="E222" s="54">
        <v>3891</v>
      </c>
      <c r="F222" s="53">
        <v>3884</v>
      </c>
      <c r="G222" s="49">
        <v>352339.20000000001</v>
      </c>
      <c r="H222" s="47">
        <v>433666.8</v>
      </c>
      <c r="I222" s="10"/>
      <c r="J222" s="46">
        <f t="shared" si="13"/>
        <v>1527656839.2</v>
      </c>
      <c r="K222" s="12"/>
      <c r="L222" s="65">
        <v>58047046</v>
      </c>
      <c r="M222" s="23">
        <v>625255967</v>
      </c>
      <c r="N222" s="20">
        <v>64203042.602203749</v>
      </c>
      <c r="O222" s="24">
        <v>55073280</v>
      </c>
      <c r="P222" s="25">
        <v>144151924.06260112</v>
      </c>
      <c r="Q222" s="88">
        <f t="shared" si="14"/>
        <v>562087189.5</v>
      </c>
      <c r="R222" s="90">
        <v>0</v>
      </c>
      <c r="S222" s="90">
        <v>18838390.034244925</v>
      </c>
      <c r="T222" s="81"/>
      <c r="U222" s="84">
        <v>146</v>
      </c>
      <c r="W222" s="74">
        <f t="shared" si="12"/>
        <v>57378438</v>
      </c>
      <c r="X222" s="74">
        <f t="shared" si="15"/>
        <v>14344609.5</v>
      </c>
      <c r="Z222" s="15"/>
      <c r="AA222" s="15"/>
    </row>
    <row r="223" spans="1:27">
      <c r="A223" s="6" t="s">
        <v>418</v>
      </c>
      <c r="B223" s="6" t="s">
        <v>376</v>
      </c>
      <c r="C223" s="6" t="s">
        <v>419</v>
      </c>
      <c r="D223" s="30" t="s">
        <v>2167</v>
      </c>
      <c r="E223" s="54">
        <v>7651</v>
      </c>
      <c r="F223" s="53">
        <v>7481</v>
      </c>
      <c r="G223" s="49">
        <v>352339.20000000001</v>
      </c>
      <c r="H223" s="47">
        <v>433666.8</v>
      </c>
      <c r="I223" s="10"/>
      <c r="J223" s="46">
        <f t="shared" si="13"/>
        <v>2970004275</v>
      </c>
      <c r="K223" s="12"/>
      <c r="L223" s="65">
        <v>140611681</v>
      </c>
      <c r="M223" s="23">
        <v>1256923049</v>
      </c>
      <c r="N223" s="20">
        <v>0</v>
      </c>
      <c r="O223" s="24">
        <v>84313842</v>
      </c>
      <c r="P223" s="25">
        <v>353441870.07919997</v>
      </c>
      <c r="Q223" s="88">
        <f t="shared" si="14"/>
        <v>1088524537.52</v>
      </c>
      <c r="R223" s="90">
        <v>0</v>
      </c>
      <c r="S223" s="90">
        <v>46189295.399854593</v>
      </c>
      <c r="T223" s="81"/>
      <c r="U223" s="84">
        <v>473</v>
      </c>
      <c r="W223" s="74">
        <f t="shared" si="12"/>
        <v>185890419</v>
      </c>
      <c r="X223" s="74">
        <f t="shared" si="15"/>
        <v>46472604.75</v>
      </c>
      <c r="Z223" s="15"/>
      <c r="AA223" s="15"/>
    </row>
    <row r="224" spans="1:27">
      <c r="A224" s="6" t="s">
        <v>420</v>
      </c>
      <c r="B224" s="6" t="s">
        <v>376</v>
      </c>
      <c r="C224" s="6" t="s">
        <v>421</v>
      </c>
      <c r="D224" s="30" t="s">
        <v>2167</v>
      </c>
      <c r="E224" s="54">
        <v>3394</v>
      </c>
      <c r="F224" s="53">
        <v>3350</v>
      </c>
      <c r="G224" s="49">
        <v>352339.20000000001</v>
      </c>
      <c r="H224" s="47">
        <v>433666.8</v>
      </c>
      <c r="I224" s="10"/>
      <c r="J224" s="46">
        <f t="shared" si="13"/>
        <v>1324311512.4000001</v>
      </c>
      <c r="K224" s="12"/>
      <c r="L224" s="65">
        <v>52966826</v>
      </c>
      <c r="M224" s="23">
        <v>557572134</v>
      </c>
      <c r="N224" s="20">
        <v>0</v>
      </c>
      <c r="O224" s="24">
        <v>9082961</v>
      </c>
      <c r="P224" s="25">
        <v>0</v>
      </c>
      <c r="Q224" s="88">
        <f t="shared" si="14"/>
        <v>704689591.39999998</v>
      </c>
      <c r="R224" s="90">
        <v>0</v>
      </c>
      <c r="S224" s="90">
        <v>0</v>
      </c>
      <c r="T224" s="81"/>
      <c r="U224" s="84">
        <v>178</v>
      </c>
      <c r="W224" s="74">
        <f t="shared" si="12"/>
        <v>69954534</v>
      </c>
      <c r="X224" s="74">
        <f t="shared" si="15"/>
        <v>17488633.5</v>
      </c>
      <c r="Z224" s="15"/>
      <c r="AA224" s="15"/>
    </row>
    <row r="225" spans="1:27">
      <c r="A225" s="6" t="s">
        <v>422</v>
      </c>
      <c r="B225" s="6" t="s">
        <v>376</v>
      </c>
      <c r="C225" s="6" t="s">
        <v>423</v>
      </c>
      <c r="D225" s="30" t="s">
        <v>2167</v>
      </c>
      <c r="E225" s="54">
        <v>1128</v>
      </c>
      <c r="F225" s="53">
        <v>1177</v>
      </c>
      <c r="G225" s="49">
        <v>352339.20000000001</v>
      </c>
      <c r="H225" s="47">
        <v>433666.8</v>
      </c>
      <c r="I225" s="10"/>
      <c r="J225" s="46">
        <f t="shared" si="13"/>
        <v>453932220.60000002</v>
      </c>
      <c r="K225" s="12"/>
      <c r="L225" s="65">
        <v>19039785</v>
      </c>
      <c r="M225" s="23">
        <v>185310020</v>
      </c>
      <c r="N225" s="20">
        <v>0</v>
      </c>
      <c r="O225" s="24">
        <v>4037606</v>
      </c>
      <c r="P225" s="25">
        <v>3647744.8763363771</v>
      </c>
      <c r="Q225" s="88">
        <f t="shared" si="14"/>
        <v>241420361.81999999</v>
      </c>
      <c r="R225" s="90">
        <v>0</v>
      </c>
      <c r="S225" s="90">
        <v>476702.90336187987</v>
      </c>
      <c r="T225" s="81"/>
      <c r="U225" s="84">
        <v>98</v>
      </c>
      <c r="W225" s="74">
        <f t="shared" si="12"/>
        <v>38514294</v>
      </c>
      <c r="X225" s="74">
        <f t="shared" si="15"/>
        <v>9628573.5</v>
      </c>
      <c r="Z225" s="15"/>
      <c r="AA225" s="15"/>
    </row>
    <row r="226" spans="1:27">
      <c r="A226" s="6" t="s">
        <v>424</v>
      </c>
      <c r="B226" s="6" t="s">
        <v>376</v>
      </c>
      <c r="C226" s="6" t="s">
        <v>425</v>
      </c>
      <c r="D226" s="30" t="s">
        <v>2167</v>
      </c>
      <c r="E226" s="54">
        <v>2736</v>
      </c>
      <c r="F226" s="53">
        <v>2690</v>
      </c>
      <c r="G226" s="49">
        <v>352339.20000000001</v>
      </c>
      <c r="H226" s="47">
        <v>433666.8</v>
      </c>
      <c r="I226" s="10"/>
      <c r="J226" s="46">
        <f t="shared" si="13"/>
        <v>1065281871.6</v>
      </c>
      <c r="K226" s="12"/>
      <c r="L226" s="65">
        <v>39537372</v>
      </c>
      <c r="M226" s="23">
        <v>449474221</v>
      </c>
      <c r="N226" s="20">
        <v>0</v>
      </c>
      <c r="O226" s="24">
        <v>12634666</v>
      </c>
      <c r="P226" s="25">
        <v>15420637.779245824</v>
      </c>
      <c r="Q226" s="88">
        <f t="shared" si="14"/>
        <v>546199739.91999996</v>
      </c>
      <c r="R226" s="90">
        <v>0</v>
      </c>
      <c r="S226" s="90">
        <v>2015234.9054743752</v>
      </c>
      <c r="T226" s="81"/>
      <c r="U226" s="84">
        <v>184</v>
      </c>
      <c r="W226" s="74">
        <f t="shared" si="12"/>
        <v>72312552</v>
      </c>
      <c r="X226" s="74">
        <f t="shared" si="15"/>
        <v>18078138</v>
      </c>
      <c r="Z226" s="15"/>
      <c r="AA226" s="15"/>
    </row>
    <row r="227" spans="1:27">
      <c r="A227" s="6" t="s">
        <v>426</v>
      </c>
      <c r="B227" s="6" t="s">
        <v>376</v>
      </c>
      <c r="C227" s="6" t="s">
        <v>427</v>
      </c>
      <c r="D227" s="30" t="s">
        <v>2167</v>
      </c>
      <c r="E227" s="54">
        <v>6345</v>
      </c>
      <c r="F227" s="53">
        <v>6367</v>
      </c>
      <c r="G227" s="49">
        <v>352339.20000000001</v>
      </c>
      <c r="H227" s="47">
        <v>433666.8</v>
      </c>
      <c r="I227" s="10"/>
      <c r="J227" s="46">
        <f t="shared" si="13"/>
        <v>2498374369.8000002</v>
      </c>
      <c r="K227" s="12"/>
      <c r="L227" s="65">
        <v>83934085</v>
      </c>
      <c r="M227" s="23">
        <v>1042364864</v>
      </c>
      <c r="N227" s="20">
        <v>0</v>
      </c>
      <c r="O227" s="24">
        <v>15163021</v>
      </c>
      <c r="P227" s="25">
        <v>77231157.116850674</v>
      </c>
      <c r="Q227" s="88">
        <f t="shared" si="14"/>
        <v>1269588344.72</v>
      </c>
      <c r="R227" s="90">
        <v>0</v>
      </c>
      <c r="S227" s="90">
        <v>10092897.961816013</v>
      </c>
      <c r="T227" s="81"/>
      <c r="U227" s="84">
        <v>343</v>
      </c>
      <c r="W227" s="74">
        <f t="shared" si="12"/>
        <v>134800029</v>
      </c>
      <c r="X227" s="74">
        <f t="shared" si="15"/>
        <v>33700007.25</v>
      </c>
      <c r="Z227" s="15"/>
      <c r="AA227" s="15"/>
    </row>
    <row r="228" spans="1:27">
      <c r="A228" s="6" t="s">
        <v>428</v>
      </c>
      <c r="B228" s="6" t="s">
        <v>376</v>
      </c>
      <c r="C228" s="6" t="s">
        <v>429</v>
      </c>
      <c r="D228" s="30" t="s">
        <v>2167</v>
      </c>
      <c r="E228" s="54">
        <v>3186</v>
      </c>
      <c r="F228" s="53">
        <v>3161</v>
      </c>
      <c r="G228" s="49">
        <v>352339.20000000001</v>
      </c>
      <c r="H228" s="47">
        <v>433666.8</v>
      </c>
      <c r="I228" s="10"/>
      <c r="J228" s="46">
        <f t="shared" si="13"/>
        <v>1246686723</v>
      </c>
      <c r="K228" s="12"/>
      <c r="L228" s="65">
        <v>46355176</v>
      </c>
      <c r="M228" s="23">
        <v>523400956</v>
      </c>
      <c r="N228" s="20">
        <v>0</v>
      </c>
      <c r="O228" s="24">
        <v>40819768</v>
      </c>
      <c r="P228" s="25">
        <v>170632289.74254999</v>
      </c>
      <c r="Q228" s="88">
        <f t="shared" si="14"/>
        <v>443179575.76999998</v>
      </c>
      <c r="R228" s="90">
        <v>0</v>
      </c>
      <c r="S228" s="90">
        <v>22298957.488840081</v>
      </c>
      <c r="T228" s="81"/>
      <c r="U228" s="84">
        <v>305</v>
      </c>
      <c r="W228" s="74">
        <f t="shared" si="12"/>
        <v>119865915</v>
      </c>
      <c r="X228" s="74">
        <f t="shared" si="15"/>
        <v>29966478.75</v>
      </c>
      <c r="Z228" s="15"/>
      <c r="AA228" s="15"/>
    </row>
    <row r="229" spans="1:27">
      <c r="A229" s="6" t="s">
        <v>430</v>
      </c>
      <c r="B229" s="6" t="s">
        <v>376</v>
      </c>
      <c r="C229" s="6" t="s">
        <v>431</v>
      </c>
      <c r="D229" s="30" t="s">
        <v>2167</v>
      </c>
      <c r="E229" s="54">
        <v>1395</v>
      </c>
      <c r="F229" s="53">
        <v>1414</v>
      </c>
      <c r="G229" s="49">
        <v>352339.20000000001</v>
      </c>
      <c r="H229" s="47">
        <v>433666.8</v>
      </c>
      <c r="I229" s="10"/>
      <c r="J229" s="46">
        <f t="shared" si="13"/>
        <v>552359019.60000002</v>
      </c>
      <c r="K229" s="12"/>
      <c r="L229" s="65">
        <v>21395830</v>
      </c>
      <c r="M229" s="23">
        <v>229172925</v>
      </c>
      <c r="N229" s="20">
        <v>0</v>
      </c>
      <c r="O229" s="24">
        <v>15133433</v>
      </c>
      <c r="P229" s="25">
        <v>79610615.845625326</v>
      </c>
      <c r="Q229" s="88">
        <f t="shared" si="14"/>
        <v>196642359.94999999</v>
      </c>
      <c r="R229" s="90">
        <v>0</v>
      </c>
      <c r="S229" s="90">
        <v>10403855.806427088</v>
      </c>
      <c r="T229" s="81"/>
      <c r="U229" s="84">
        <v>119</v>
      </c>
      <c r="W229" s="74">
        <f t="shared" si="12"/>
        <v>46767357</v>
      </c>
      <c r="X229" s="74">
        <f t="shared" si="15"/>
        <v>11691839.25</v>
      </c>
      <c r="Z229" s="15"/>
      <c r="AA229" s="15"/>
    </row>
    <row r="230" spans="1:27">
      <c r="A230" s="6" t="s">
        <v>432</v>
      </c>
      <c r="B230" s="6" t="s">
        <v>376</v>
      </c>
      <c r="C230" s="6" t="s">
        <v>433</v>
      </c>
      <c r="D230" s="30" t="s">
        <v>2167</v>
      </c>
      <c r="E230" s="54">
        <v>5336</v>
      </c>
      <c r="F230" s="53">
        <v>5215</v>
      </c>
      <c r="G230" s="49">
        <v>352339.20000000001</v>
      </c>
      <c r="H230" s="47">
        <v>433666.8</v>
      </c>
      <c r="I230" s="10"/>
      <c r="J230" s="46">
        <f t="shared" si="13"/>
        <v>2070827166.5999999</v>
      </c>
      <c r="K230" s="12"/>
      <c r="L230" s="65">
        <v>78824414</v>
      </c>
      <c r="M230" s="23">
        <v>876606452</v>
      </c>
      <c r="N230" s="20">
        <v>0</v>
      </c>
      <c r="O230" s="24">
        <v>44254167</v>
      </c>
      <c r="P230" s="25">
        <v>203504232.71167025</v>
      </c>
      <c r="Q230" s="88">
        <f t="shared" si="14"/>
        <v>841043097.28999996</v>
      </c>
      <c r="R230" s="90">
        <v>0</v>
      </c>
      <c r="S230" s="90">
        <v>26594803.603019021</v>
      </c>
      <c r="T230" s="81"/>
      <c r="U230" s="84">
        <v>238</v>
      </c>
      <c r="W230" s="74">
        <f t="shared" si="12"/>
        <v>93534714</v>
      </c>
      <c r="X230" s="74">
        <f t="shared" si="15"/>
        <v>23383678.5</v>
      </c>
      <c r="Z230" s="15"/>
      <c r="AA230" s="15"/>
    </row>
    <row r="231" spans="1:27">
      <c r="A231" s="6" t="s">
        <v>434</v>
      </c>
      <c r="B231" s="6" t="s">
        <v>376</v>
      </c>
      <c r="C231" s="6" t="s">
        <v>435</v>
      </c>
      <c r="D231" s="30" t="s">
        <v>2167</v>
      </c>
      <c r="E231" s="54">
        <v>1792</v>
      </c>
      <c r="F231" s="53">
        <v>1795</v>
      </c>
      <c r="G231" s="49">
        <v>352339.20000000001</v>
      </c>
      <c r="H231" s="47">
        <v>433666.8</v>
      </c>
      <c r="I231" s="10"/>
      <c r="J231" s="46">
        <f t="shared" si="13"/>
        <v>704911876.20000005</v>
      </c>
      <c r="K231" s="12"/>
      <c r="L231" s="65">
        <v>26593853</v>
      </c>
      <c r="M231" s="23">
        <v>294392593</v>
      </c>
      <c r="N231" s="20">
        <v>0</v>
      </c>
      <c r="O231" s="24">
        <v>3394940</v>
      </c>
      <c r="P231" s="25">
        <v>0</v>
      </c>
      <c r="Q231" s="88">
        <f t="shared" si="14"/>
        <v>380530490.19999999</v>
      </c>
      <c r="R231" s="90">
        <v>0</v>
      </c>
      <c r="S231" s="90">
        <v>0</v>
      </c>
      <c r="T231" s="81"/>
      <c r="U231" s="84">
        <v>78</v>
      </c>
      <c r="W231" s="74">
        <f t="shared" si="12"/>
        <v>30654234</v>
      </c>
      <c r="X231" s="74">
        <f t="shared" si="15"/>
        <v>7663558.5</v>
      </c>
      <c r="Z231" s="15"/>
      <c r="AA231" s="15"/>
    </row>
    <row r="232" spans="1:27">
      <c r="A232" s="6" t="s">
        <v>436</v>
      </c>
      <c r="B232" s="6" t="s">
        <v>376</v>
      </c>
      <c r="C232" s="6" t="s">
        <v>437</v>
      </c>
      <c r="D232" s="30" t="s">
        <v>2167</v>
      </c>
      <c r="E232" s="54">
        <v>40253</v>
      </c>
      <c r="F232" s="53">
        <v>39723</v>
      </c>
      <c r="G232" s="49">
        <v>352339.20000000001</v>
      </c>
      <c r="H232" s="47">
        <v>433666.8</v>
      </c>
      <c r="I232" s="10"/>
      <c r="J232" s="46">
        <f t="shared" si="13"/>
        <v>15704628057</v>
      </c>
      <c r="K232" s="12"/>
      <c r="L232" s="65">
        <v>546030667</v>
      </c>
      <c r="M232" s="23">
        <v>6523449825</v>
      </c>
      <c r="N232" s="20">
        <v>494974885.58556122</v>
      </c>
      <c r="O232" s="24">
        <v>341997715</v>
      </c>
      <c r="P232" s="25">
        <v>2457970515.8055639</v>
      </c>
      <c r="Q232" s="88">
        <f t="shared" si="14"/>
        <v>5018986347.8400002</v>
      </c>
      <c r="R232" s="90">
        <v>0</v>
      </c>
      <c r="S232" s="90">
        <v>321218100.76784527</v>
      </c>
      <c r="T232" s="81"/>
      <c r="U232" s="84">
        <v>2075</v>
      </c>
      <c r="W232" s="74">
        <f t="shared" si="12"/>
        <v>815481225</v>
      </c>
      <c r="X232" s="74">
        <f t="shared" si="15"/>
        <v>203870306.25</v>
      </c>
      <c r="Z232" s="15"/>
      <c r="AA232" s="15"/>
    </row>
    <row r="233" spans="1:27">
      <c r="A233" s="6" t="s">
        <v>438</v>
      </c>
      <c r="B233" s="6" t="s">
        <v>376</v>
      </c>
      <c r="C233" s="6" t="s">
        <v>439</v>
      </c>
      <c r="D233" s="30" t="s">
        <v>2167</v>
      </c>
      <c r="E233" s="54">
        <v>4173</v>
      </c>
      <c r="F233" s="53">
        <v>3985</v>
      </c>
      <c r="G233" s="49">
        <v>352339.20000000001</v>
      </c>
      <c r="H233" s="47">
        <v>433666.8</v>
      </c>
      <c r="I233" s="10"/>
      <c r="J233" s="46">
        <f t="shared" si="13"/>
        <v>1599236839.8</v>
      </c>
      <c r="K233" s="12"/>
      <c r="L233" s="65">
        <v>64643971</v>
      </c>
      <c r="M233" s="23">
        <v>685547506</v>
      </c>
      <c r="N233" s="20">
        <v>0</v>
      </c>
      <c r="O233" s="24">
        <v>12142259</v>
      </c>
      <c r="P233" s="25">
        <v>0</v>
      </c>
      <c r="Q233" s="88">
        <f t="shared" si="14"/>
        <v>836903103.79999995</v>
      </c>
      <c r="R233" s="90">
        <v>0</v>
      </c>
      <c r="S233" s="90">
        <v>0</v>
      </c>
      <c r="T233" s="81"/>
      <c r="U233" s="84">
        <v>167</v>
      </c>
      <c r="W233" s="74">
        <f t="shared" si="12"/>
        <v>65631501</v>
      </c>
      <c r="X233" s="74">
        <f t="shared" si="15"/>
        <v>16407875.25</v>
      </c>
      <c r="Z233" s="15"/>
      <c r="AA233" s="15"/>
    </row>
    <row r="234" spans="1:27">
      <c r="A234" s="6" t="s">
        <v>440</v>
      </c>
      <c r="B234" s="6" t="s">
        <v>376</v>
      </c>
      <c r="C234" s="6" t="s">
        <v>441</v>
      </c>
      <c r="D234" s="30" t="s">
        <v>2167</v>
      </c>
      <c r="E234" s="54">
        <v>2496</v>
      </c>
      <c r="F234" s="53">
        <v>2438</v>
      </c>
      <c r="G234" s="49">
        <v>352339.20000000001</v>
      </c>
      <c r="H234" s="47">
        <v>433666.8</v>
      </c>
      <c r="I234" s="10"/>
      <c r="J234" s="46">
        <f t="shared" si="13"/>
        <v>968359150.79999995</v>
      </c>
      <c r="K234" s="12"/>
      <c r="L234" s="65">
        <v>36798470</v>
      </c>
      <c r="M234" s="23">
        <v>410046784</v>
      </c>
      <c r="N234" s="20">
        <v>0</v>
      </c>
      <c r="O234" s="24">
        <v>5426371</v>
      </c>
      <c r="P234" s="25">
        <v>0</v>
      </c>
      <c r="Q234" s="88">
        <f t="shared" si="14"/>
        <v>516087525.80000001</v>
      </c>
      <c r="R234" s="90">
        <v>0</v>
      </c>
      <c r="S234" s="90">
        <v>0</v>
      </c>
      <c r="T234" s="81"/>
      <c r="U234" s="84">
        <v>167</v>
      </c>
      <c r="W234" s="74">
        <f t="shared" si="12"/>
        <v>65631501</v>
      </c>
      <c r="X234" s="74">
        <f t="shared" si="15"/>
        <v>16407875.25</v>
      </c>
      <c r="Z234" s="15"/>
      <c r="AA234" s="15"/>
    </row>
    <row r="235" spans="1:27">
      <c r="A235" s="6" t="s">
        <v>442</v>
      </c>
      <c r="B235" s="6" t="s">
        <v>376</v>
      </c>
      <c r="C235" s="6" t="s">
        <v>443</v>
      </c>
      <c r="D235" s="30" t="s">
        <v>2167</v>
      </c>
      <c r="E235" s="54">
        <v>3782</v>
      </c>
      <c r="F235" s="53">
        <v>3730</v>
      </c>
      <c r="G235" s="49">
        <v>352339.20000000001</v>
      </c>
      <c r="H235" s="47">
        <v>433666.8</v>
      </c>
      <c r="I235" s="10"/>
      <c r="J235" s="46">
        <f t="shared" si="13"/>
        <v>1475062009.2</v>
      </c>
      <c r="K235" s="12"/>
      <c r="L235" s="65">
        <v>55293420</v>
      </c>
      <c r="M235" s="23">
        <v>621312794</v>
      </c>
      <c r="N235" s="20">
        <v>0</v>
      </c>
      <c r="O235" s="24">
        <v>22481624.376700006</v>
      </c>
      <c r="P235" s="25">
        <v>124256176.07380611</v>
      </c>
      <c r="Q235" s="88">
        <f t="shared" si="14"/>
        <v>600475121.53999996</v>
      </c>
      <c r="R235" s="90">
        <v>35004544.623299994</v>
      </c>
      <c r="S235" s="90">
        <v>16238328.584678715</v>
      </c>
      <c r="T235" s="81"/>
      <c r="U235" s="84">
        <v>206</v>
      </c>
      <c r="W235" s="74">
        <f t="shared" si="12"/>
        <v>80958618</v>
      </c>
      <c r="X235" s="74">
        <f t="shared" si="15"/>
        <v>20239654.5</v>
      </c>
      <c r="Z235" s="15"/>
      <c r="AA235" s="15"/>
    </row>
    <row r="236" spans="1:27">
      <c r="A236" s="6" t="s">
        <v>444</v>
      </c>
      <c r="B236" s="6" t="s">
        <v>376</v>
      </c>
      <c r="C236" s="6" t="s">
        <v>445</v>
      </c>
      <c r="D236" s="30" t="s">
        <v>2167</v>
      </c>
      <c r="E236" s="54">
        <v>2701</v>
      </c>
      <c r="F236" s="53">
        <v>2712</v>
      </c>
      <c r="G236" s="49">
        <v>352339.20000000001</v>
      </c>
      <c r="H236" s="47">
        <v>433666.8</v>
      </c>
      <c r="I236" s="10"/>
      <c r="J236" s="46">
        <f t="shared" si="13"/>
        <v>1063886270.4</v>
      </c>
      <c r="K236" s="12"/>
      <c r="L236" s="65">
        <v>40715394</v>
      </c>
      <c r="M236" s="23">
        <v>443724659</v>
      </c>
      <c r="N236" s="20">
        <v>0</v>
      </c>
      <c r="O236" s="24">
        <v>10606226</v>
      </c>
      <c r="P236" s="25">
        <v>14088749.678154586</v>
      </c>
      <c r="Q236" s="88">
        <f t="shared" si="14"/>
        <v>552910063.64999998</v>
      </c>
      <c r="R236" s="90">
        <v>0</v>
      </c>
      <c r="S236" s="90">
        <v>1841178.0713843189</v>
      </c>
      <c r="T236" s="81"/>
      <c r="U236" s="84">
        <v>162</v>
      </c>
      <c r="W236" s="74">
        <f t="shared" si="12"/>
        <v>63666486</v>
      </c>
      <c r="X236" s="74">
        <f t="shared" si="15"/>
        <v>15916621.5</v>
      </c>
      <c r="Z236" s="15"/>
      <c r="AA236" s="15"/>
    </row>
    <row r="237" spans="1:27">
      <c r="A237" s="6" t="s">
        <v>446</v>
      </c>
      <c r="B237" s="6" t="s">
        <v>376</v>
      </c>
      <c r="C237" s="6" t="s">
        <v>447</v>
      </c>
      <c r="D237" s="30" t="s">
        <v>2167</v>
      </c>
      <c r="E237" s="54">
        <v>2695</v>
      </c>
      <c r="F237" s="53">
        <v>2666</v>
      </c>
      <c r="G237" s="49">
        <v>352339.20000000001</v>
      </c>
      <c r="H237" s="47">
        <v>433666.8</v>
      </c>
      <c r="I237" s="10"/>
      <c r="J237" s="46">
        <f t="shared" si="13"/>
        <v>1052854916.4</v>
      </c>
      <c r="K237" s="12"/>
      <c r="L237" s="65">
        <v>39080888</v>
      </c>
      <c r="M237" s="23">
        <v>442738703</v>
      </c>
      <c r="N237" s="20">
        <v>0</v>
      </c>
      <c r="O237" s="24">
        <v>32010184</v>
      </c>
      <c r="P237" s="25">
        <v>118988963.45891839</v>
      </c>
      <c r="Q237" s="88">
        <f t="shared" si="14"/>
        <v>404486191.23000002</v>
      </c>
      <c r="R237" s="90">
        <v>0</v>
      </c>
      <c r="S237" s="90">
        <v>15549986.710105756</v>
      </c>
      <c r="T237" s="81"/>
      <c r="U237" s="84">
        <v>236</v>
      </c>
      <c r="W237" s="74">
        <f t="shared" si="12"/>
        <v>92748708</v>
      </c>
      <c r="X237" s="74">
        <f t="shared" si="15"/>
        <v>23187177</v>
      </c>
      <c r="Z237" s="15"/>
      <c r="AA237" s="15"/>
    </row>
    <row r="238" spans="1:27">
      <c r="A238" s="6" t="s">
        <v>448</v>
      </c>
      <c r="B238" s="6" t="s">
        <v>376</v>
      </c>
      <c r="C238" s="6" t="s">
        <v>449</v>
      </c>
      <c r="D238" s="30" t="s">
        <v>2167</v>
      </c>
      <c r="E238" s="54">
        <v>3349</v>
      </c>
      <c r="F238" s="53">
        <v>3392</v>
      </c>
      <c r="G238" s="49">
        <v>352339.20000000001</v>
      </c>
      <c r="H238" s="47">
        <v>433666.8</v>
      </c>
      <c r="I238" s="10"/>
      <c r="J238" s="46">
        <f t="shared" si="13"/>
        <v>1325490883.2</v>
      </c>
      <c r="K238" s="12"/>
      <c r="L238" s="65">
        <v>52790122</v>
      </c>
      <c r="M238" s="23">
        <v>550179547</v>
      </c>
      <c r="N238" s="20">
        <v>0</v>
      </c>
      <c r="O238" s="24">
        <v>27868446</v>
      </c>
      <c r="P238" s="25">
        <v>171295369.66633424</v>
      </c>
      <c r="Q238" s="88">
        <f t="shared" si="14"/>
        <v>500971786.92000002</v>
      </c>
      <c r="R238" s="90">
        <v>0</v>
      </c>
      <c r="S238" s="90">
        <v>22385611.609548874</v>
      </c>
      <c r="T238" s="81"/>
      <c r="U238" s="84">
        <v>263</v>
      </c>
      <c r="W238" s="74">
        <f t="shared" si="12"/>
        <v>103359789</v>
      </c>
      <c r="X238" s="74">
        <f t="shared" si="15"/>
        <v>25839947.25</v>
      </c>
      <c r="Z238" s="15"/>
      <c r="AA238" s="15"/>
    </row>
    <row r="239" spans="1:27">
      <c r="A239" s="6" t="s">
        <v>450</v>
      </c>
      <c r="B239" s="6" t="s">
        <v>376</v>
      </c>
      <c r="C239" s="6" t="s">
        <v>451</v>
      </c>
      <c r="D239" s="30" t="s">
        <v>2167</v>
      </c>
      <c r="E239" s="54">
        <v>9873</v>
      </c>
      <c r="F239" s="53">
        <v>9829</v>
      </c>
      <c r="G239" s="49">
        <v>352339.20000000001</v>
      </c>
      <c r="H239" s="47">
        <v>433666.8</v>
      </c>
      <c r="I239" s="10"/>
      <c r="J239" s="46">
        <f t="shared" si="13"/>
        <v>3870577949.4000001</v>
      </c>
      <c r="K239" s="12"/>
      <c r="L239" s="65">
        <v>144484429</v>
      </c>
      <c r="M239" s="23">
        <v>1621951696</v>
      </c>
      <c r="N239" s="20">
        <v>0</v>
      </c>
      <c r="O239" s="24">
        <v>185406402</v>
      </c>
      <c r="P239" s="25">
        <v>794634637.64404583</v>
      </c>
      <c r="Q239" s="88">
        <f t="shared" si="14"/>
        <v>1020254531.33</v>
      </c>
      <c r="R239" s="90">
        <v>0</v>
      </c>
      <c r="S239" s="90">
        <v>103846253.43022496</v>
      </c>
      <c r="T239" s="81"/>
      <c r="U239" s="84">
        <v>796</v>
      </c>
      <c r="W239" s="74">
        <f t="shared" si="12"/>
        <v>312830388</v>
      </c>
      <c r="X239" s="74">
        <f t="shared" si="15"/>
        <v>78207597</v>
      </c>
      <c r="Z239" s="15"/>
      <c r="AA239" s="15"/>
    </row>
    <row r="240" spans="1:27">
      <c r="A240" s="6" t="s">
        <v>452</v>
      </c>
      <c r="B240" s="6" t="s">
        <v>376</v>
      </c>
      <c r="C240" s="6" t="s">
        <v>453</v>
      </c>
      <c r="D240" s="30" t="s">
        <v>2167</v>
      </c>
      <c r="E240" s="54">
        <v>1351</v>
      </c>
      <c r="F240" s="53">
        <v>1337</v>
      </c>
      <c r="G240" s="49">
        <v>352339.20000000001</v>
      </c>
      <c r="H240" s="47">
        <v>433666.8</v>
      </c>
      <c r="I240" s="10"/>
      <c r="J240" s="46">
        <f t="shared" si="13"/>
        <v>527911385.39999998</v>
      </c>
      <c r="K240" s="12"/>
      <c r="L240" s="65">
        <v>22397148</v>
      </c>
      <c r="M240" s="23">
        <v>221944821</v>
      </c>
      <c r="N240" s="20">
        <v>0</v>
      </c>
      <c r="O240" s="24">
        <v>3539903</v>
      </c>
      <c r="P240" s="25">
        <v>526569.01350567827</v>
      </c>
      <c r="Q240" s="88">
        <f t="shared" si="14"/>
        <v>279434130.10000002</v>
      </c>
      <c r="R240" s="90">
        <v>0</v>
      </c>
      <c r="S240" s="90">
        <v>68814.29103963745</v>
      </c>
      <c r="T240" s="81"/>
      <c r="U240" s="84">
        <v>98</v>
      </c>
      <c r="W240" s="74">
        <f t="shared" si="12"/>
        <v>38514294</v>
      </c>
      <c r="X240" s="74">
        <f t="shared" si="15"/>
        <v>9628573.5</v>
      </c>
      <c r="Z240" s="15"/>
      <c r="AA240" s="15"/>
    </row>
    <row r="241" spans="1:27">
      <c r="A241" s="6" t="s">
        <v>454</v>
      </c>
      <c r="B241" s="6" t="s">
        <v>376</v>
      </c>
      <c r="C241" s="6" t="s">
        <v>455</v>
      </c>
      <c r="D241" s="30" t="s">
        <v>2167</v>
      </c>
      <c r="E241" s="54">
        <v>6039</v>
      </c>
      <c r="F241" s="53">
        <v>5950</v>
      </c>
      <c r="G241" s="49">
        <v>352339.20000000001</v>
      </c>
      <c r="H241" s="47">
        <v>433666.8</v>
      </c>
      <c r="I241" s="10"/>
      <c r="J241" s="46">
        <f t="shared" si="13"/>
        <v>2354046944.4000001</v>
      </c>
      <c r="K241" s="12"/>
      <c r="L241" s="65">
        <v>90686550</v>
      </c>
      <c r="M241" s="23">
        <v>981418515</v>
      </c>
      <c r="N241" s="20">
        <v>51744595.04963325</v>
      </c>
      <c r="O241" s="24">
        <v>40049897</v>
      </c>
      <c r="P241" s="25">
        <v>477487920.37170964</v>
      </c>
      <c r="Q241" s="88">
        <f t="shared" si="14"/>
        <v>650259303.13</v>
      </c>
      <c r="R241" s="90">
        <v>0</v>
      </c>
      <c r="S241" s="90">
        <v>62400163.84863811</v>
      </c>
      <c r="T241" s="81"/>
      <c r="U241" s="84">
        <v>409</v>
      </c>
      <c r="W241" s="74">
        <f t="shared" si="12"/>
        <v>160738227</v>
      </c>
      <c r="X241" s="74">
        <f t="shared" si="15"/>
        <v>40184556.75</v>
      </c>
      <c r="Z241" s="15"/>
      <c r="AA241" s="15"/>
    </row>
    <row r="242" spans="1:27">
      <c r="A242" s="6" t="s">
        <v>456</v>
      </c>
      <c r="B242" s="6" t="s">
        <v>376</v>
      </c>
      <c r="C242" s="6" t="s">
        <v>2112</v>
      </c>
      <c r="D242" s="30" t="s">
        <v>2167</v>
      </c>
      <c r="E242" s="54">
        <v>3274</v>
      </c>
      <c r="F242" s="53">
        <v>3141</v>
      </c>
      <c r="G242" s="49">
        <v>352339.20000000001</v>
      </c>
      <c r="H242" s="47">
        <v>433666.8</v>
      </c>
      <c r="I242" s="10"/>
      <c r="J242" s="46">
        <f t="shared" si="13"/>
        <v>1257852979.8</v>
      </c>
      <c r="K242" s="12"/>
      <c r="L242" s="65">
        <v>46222648</v>
      </c>
      <c r="M242" s="23">
        <v>509272939</v>
      </c>
      <c r="N242" s="20">
        <v>30381796.9456857</v>
      </c>
      <c r="O242" s="24">
        <v>11189929</v>
      </c>
      <c r="P242" s="25">
        <v>0</v>
      </c>
      <c r="Q242" s="88">
        <f t="shared" si="14"/>
        <v>660785666.85000002</v>
      </c>
      <c r="R242" s="90">
        <v>0</v>
      </c>
      <c r="S242" s="90">
        <v>0</v>
      </c>
      <c r="T242" s="81"/>
      <c r="U242" s="84">
        <v>142</v>
      </c>
      <c r="W242" s="74">
        <f t="shared" si="12"/>
        <v>55806426</v>
      </c>
      <c r="X242" s="74">
        <f t="shared" si="15"/>
        <v>13951606.5</v>
      </c>
      <c r="Z242" s="15"/>
      <c r="AA242" s="15"/>
    </row>
    <row r="243" spans="1:27">
      <c r="A243" s="6" t="s">
        <v>457</v>
      </c>
      <c r="B243" s="6" t="s">
        <v>376</v>
      </c>
      <c r="C243" s="6" t="s">
        <v>458</v>
      </c>
      <c r="D243" s="30" t="s">
        <v>2167</v>
      </c>
      <c r="E243" s="54">
        <v>3993</v>
      </c>
      <c r="F243" s="53">
        <v>3952</v>
      </c>
      <c r="G243" s="49">
        <v>352339.20000000001</v>
      </c>
      <c r="H243" s="47">
        <v>433666.8</v>
      </c>
      <c r="I243" s="10"/>
      <c r="J243" s="46">
        <f t="shared" si="13"/>
        <v>1560370809.5999999</v>
      </c>
      <c r="K243" s="12"/>
      <c r="L243" s="65">
        <v>61860893</v>
      </c>
      <c r="M243" s="23">
        <v>655976802</v>
      </c>
      <c r="N243" s="20">
        <v>0</v>
      </c>
      <c r="O243" s="24">
        <v>8532762</v>
      </c>
      <c r="P243" s="25">
        <v>0</v>
      </c>
      <c r="Q243" s="88">
        <f t="shared" si="14"/>
        <v>834000352.60000002</v>
      </c>
      <c r="R243" s="90">
        <v>0</v>
      </c>
      <c r="S243" s="90">
        <v>0</v>
      </c>
      <c r="T243" s="81"/>
      <c r="U243" s="84">
        <v>258</v>
      </c>
      <c r="W243" s="74">
        <f t="shared" si="12"/>
        <v>101394774</v>
      </c>
      <c r="X243" s="74">
        <f t="shared" si="15"/>
        <v>25348693.5</v>
      </c>
      <c r="Z243" s="15"/>
      <c r="AA243" s="15"/>
    </row>
    <row r="244" spans="1:27">
      <c r="A244" s="6" t="s">
        <v>459</v>
      </c>
      <c r="B244" s="6" t="s">
        <v>376</v>
      </c>
      <c r="C244" s="6" t="s">
        <v>460</v>
      </c>
      <c r="D244" s="30" t="s">
        <v>2167</v>
      </c>
      <c r="E244" s="54">
        <v>1202</v>
      </c>
      <c r="F244" s="53">
        <v>1205</v>
      </c>
      <c r="G244" s="49">
        <v>352339.20000000001</v>
      </c>
      <c r="H244" s="47">
        <v>433666.8</v>
      </c>
      <c r="I244" s="10"/>
      <c r="J244" s="46">
        <f t="shared" si="13"/>
        <v>473040106.19999999</v>
      </c>
      <c r="K244" s="12"/>
      <c r="L244" s="65">
        <v>17714510</v>
      </c>
      <c r="M244" s="23">
        <v>197466439</v>
      </c>
      <c r="N244" s="20">
        <v>0</v>
      </c>
      <c r="O244" s="24">
        <v>10300000</v>
      </c>
      <c r="P244" s="25">
        <v>26924611.155839749</v>
      </c>
      <c r="Q244" s="88">
        <f t="shared" si="14"/>
        <v>217115922.69</v>
      </c>
      <c r="R244" s="90">
        <v>0</v>
      </c>
      <c r="S244" s="90">
        <v>3518623.3536072779</v>
      </c>
      <c r="T244" s="81"/>
      <c r="U244" s="84">
        <v>94</v>
      </c>
      <c r="W244" s="74">
        <f t="shared" si="12"/>
        <v>36942282</v>
      </c>
      <c r="X244" s="74">
        <f t="shared" si="15"/>
        <v>9235570.5</v>
      </c>
      <c r="Z244" s="15"/>
      <c r="AA244" s="15"/>
    </row>
    <row r="245" spans="1:27">
      <c r="A245" s="6" t="s">
        <v>461</v>
      </c>
      <c r="B245" s="6" t="s">
        <v>376</v>
      </c>
      <c r="C245" s="6" t="s">
        <v>462</v>
      </c>
      <c r="D245" s="30" t="s">
        <v>2167</v>
      </c>
      <c r="E245" s="54">
        <v>5468</v>
      </c>
      <c r="F245" s="53">
        <v>5377</v>
      </c>
      <c r="G245" s="49">
        <v>352339.20000000001</v>
      </c>
      <c r="H245" s="47">
        <v>433666.8</v>
      </c>
      <c r="I245" s="10"/>
      <c r="J245" s="46">
        <f t="shared" si="13"/>
        <v>2129208564.5999999</v>
      </c>
      <c r="K245" s="12"/>
      <c r="L245" s="65">
        <v>77380980</v>
      </c>
      <c r="M245" s="23">
        <v>872170670</v>
      </c>
      <c r="N245" s="20">
        <v>67489626.925887987</v>
      </c>
      <c r="O245" s="24">
        <v>9870625</v>
      </c>
      <c r="P245" s="25">
        <v>218177923.03415686</v>
      </c>
      <c r="Q245" s="88">
        <f t="shared" si="14"/>
        <v>711169202.08000004</v>
      </c>
      <c r="R245" s="90">
        <v>144437113.34503999</v>
      </c>
      <c r="S245" s="90">
        <v>28512424.219839111</v>
      </c>
      <c r="T245" s="81"/>
      <c r="U245" s="84">
        <v>325</v>
      </c>
      <c r="W245" s="74">
        <f t="shared" si="12"/>
        <v>127725975</v>
      </c>
      <c r="X245" s="74">
        <f t="shared" si="15"/>
        <v>31931493.75</v>
      </c>
      <c r="Z245" s="15"/>
      <c r="AA245" s="15"/>
    </row>
    <row r="246" spans="1:27">
      <c r="A246" s="6" t="s">
        <v>463</v>
      </c>
      <c r="B246" s="6" t="s">
        <v>376</v>
      </c>
      <c r="C246" s="6" t="s">
        <v>116</v>
      </c>
      <c r="D246" s="30" t="s">
        <v>2167</v>
      </c>
      <c r="E246" s="54">
        <v>3343</v>
      </c>
      <c r="F246" s="53">
        <v>3300</v>
      </c>
      <c r="G246" s="49">
        <v>352339.20000000001</v>
      </c>
      <c r="H246" s="47">
        <v>433666.8</v>
      </c>
      <c r="I246" s="10"/>
      <c r="J246" s="46">
        <f t="shared" si="13"/>
        <v>1304485192.8</v>
      </c>
      <c r="K246" s="12"/>
      <c r="L246" s="65">
        <v>53850342</v>
      </c>
      <c r="M246" s="23">
        <v>549194057</v>
      </c>
      <c r="N246" s="20">
        <v>0</v>
      </c>
      <c r="O246" s="24">
        <v>9828231</v>
      </c>
      <c r="P246" s="25">
        <v>66111403.963216916</v>
      </c>
      <c r="Q246" s="88">
        <f t="shared" si="14"/>
        <v>616861437.77999997</v>
      </c>
      <c r="R246" s="90">
        <v>0</v>
      </c>
      <c r="S246" s="90">
        <v>8639721.0558892693</v>
      </c>
      <c r="T246" s="81"/>
      <c r="U246" s="84">
        <v>269</v>
      </c>
      <c r="W246" s="74">
        <f t="shared" si="12"/>
        <v>105717807</v>
      </c>
      <c r="X246" s="74">
        <f t="shared" si="15"/>
        <v>26429451.75</v>
      </c>
      <c r="Z246" s="15"/>
      <c r="AA246" s="15"/>
    </row>
    <row r="247" spans="1:27">
      <c r="A247" s="6" t="s">
        <v>464</v>
      </c>
      <c r="B247" s="6" t="s">
        <v>376</v>
      </c>
      <c r="C247" s="6" t="s">
        <v>465</v>
      </c>
      <c r="D247" s="30" t="s">
        <v>2167</v>
      </c>
      <c r="E247" s="54">
        <v>3580</v>
      </c>
      <c r="F247" s="53">
        <v>3458</v>
      </c>
      <c r="G247" s="49">
        <v>352339.20000000001</v>
      </c>
      <c r="H247" s="47">
        <v>433666.8</v>
      </c>
      <c r="I247" s="10"/>
      <c r="J247" s="46">
        <f t="shared" si="13"/>
        <v>1380497065.2</v>
      </c>
      <c r="K247" s="12"/>
      <c r="L247" s="65">
        <v>51538473</v>
      </c>
      <c r="M247" s="23">
        <v>588127785</v>
      </c>
      <c r="N247" s="20">
        <v>0</v>
      </c>
      <c r="O247" s="24">
        <v>17450820</v>
      </c>
      <c r="P247" s="25">
        <v>45359677.036418781</v>
      </c>
      <c r="Q247" s="88">
        <f t="shared" si="14"/>
        <v>672092513.54999995</v>
      </c>
      <c r="R247" s="90">
        <v>0</v>
      </c>
      <c r="S247" s="90">
        <v>5927796.6173268221</v>
      </c>
      <c r="T247" s="81"/>
      <c r="U247" s="84">
        <v>258</v>
      </c>
      <c r="W247" s="74">
        <f t="shared" si="12"/>
        <v>101394774</v>
      </c>
      <c r="X247" s="74">
        <f t="shared" si="15"/>
        <v>25348693.5</v>
      </c>
      <c r="Z247" s="15"/>
      <c r="AA247" s="15"/>
    </row>
    <row r="248" spans="1:27">
      <c r="A248" s="6" t="s">
        <v>466</v>
      </c>
      <c r="B248" s="6" t="s">
        <v>376</v>
      </c>
      <c r="C248" s="6" t="s">
        <v>467</v>
      </c>
      <c r="D248" s="30" t="s">
        <v>2167</v>
      </c>
      <c r="E248" s="54">
        <v>2334</v>
      </c>
      <c r="F248" s="53">
        <v>2316</v>
      </c>
      <c r="G248" s="49">
        <v>352339.20000000001</v>
      </c>
      <c r="H248" s="47">
        <v>433666.8</v>
      </c>
      <c r="I248" s="10"/>
      <c r="J248" s="46">
        <f t="shared" si="13"/>
        <v>913366000.79999995</v>
      </c>
      <c r="K248" s="12"/>
      <c r="L248" s="65">
        <v>35031436</v>
      </c>
      <c r="M248" s="23">
        <v>362405563</v>
      </c>
      <c r="N248" s="20">
        <v>21932222</v>
      </c>
      <c r="O248" s="24">
        <v>16583578</v>
      </c>
      <c r="P248" s="25">
        <v>51490610.081639737</v>
      </c>
      <c r="Q248" s="88">
        <f t="shared" si="14"/>
        <v>419193578.55000001</v>
      </c>
      <c r="R248" s="90">
        <v>0</v>
      </c>
      <c r="S248" s="90">
        <v>6729013.1722273054</v>
      </c>
      <c r="T248" s="81"/>
      <c r="U248" s="84">
        <v>120</v>
      </c>
      <c r="W248" s="74">
        <f t="shared" si="12"/>
        <v>47160360</v>
      </c>
      <c r="X248" s="74">
        <f t="shared" si="15"/>
        <v>11790090</v>
      </c>
      <c r="Z248" s="15"/>
      <c r="AA248" s="15"/>
    </row>
    <row r="249" spans="1:27">
      <c r="A249" s="6" t="s">
        <v>468</v>
      </c>
      <c r="B249" s="6" t="s">
        <v>376</v>
      </c>
      <c r="C249" s="6" t="s">
        <v>469</v>
      </c>
      <c r="D249" s="30" t="s">
        <v>2167</v>
      </c>
      <c r="E249" s="54">
        <v>1258</v>
      </c>
      <c r="F249" s="53">
        <v>1220</v>
      </c>
      <c r="G249" s="49">
        <v>352339.20000000001</v>
      </c>
      <c r="H249" s="47">
        <v>433666.8</v>
      </c>
      <c r="I249" s="10"/>
      <c r="J249" s="46">
        <f t="shared" si="13"/>
        <v>486158104.80000001</v>
      </c>
      <c r="K249" s="12"/>
      <c r="L249" s="65">
        <v>18818906</v>
      </c>
      <c r="M249" s="23">
        <v>206666254</v>
      </c>
      <c r="N249" s="20">
        <v>0</v>
      </c>
      <c r="O249" s="24">
        <v>2820152</v>
      </c>
      <c r="P249" s="25">
        <v>0</v>
      </c>
      <c r="Q249" s="88">
        <f t="shared" si="14"/>
        <v>257852792.80000001</v>
      </c>
      <c r="R249" s="90">
        <v>0</v>
      </c>
      <c r="S249" s="90">
        <v>0</v>
      </c>
      <c r="T249" s="81"/>
      <c r="U249" s="84">
        <v>97</v>
      </c>
      <c r="W249" s="74">
        <f t="shared" si="12"/>
        <v>38121291</v>
      </c>
      <c r="X249" s="74">
        <f t="shared" si="15"/>
        <v>9530322.75</v>
      </c>
      <c r="Z249" s="15"/>
      <c r="AA249" s="15"/>
    </row>
    <row r="250" spans="1:27">
      <c r="A250" s="6" t="s">
        <v>470</v>
      </c>
      <c r="B250" s="6" t="s">
        <v>376</v>
      </c>
      <c r="C250" s="6" t="s">
        <v>471</v>
      </c>
      <c r="D250" s="30" t="s">
        <v>2167</v>
      </c>
      <c r="E250" s="54">
        <v>2440</v>
      </c>
      <c r="F250" s="53">
        <v>2410</v>
      </c>
      <c r="G250" s="49">
        <v>352339.20000000001</v>
      </c>
      <c r="H250" s="47">
        <v>433666.8</v>
      </c>
      <c r="I250" s="10"/>
      <c r="J250" s="46">
        <f t="shared" si="13"/>
        <v>952422318</v>
      </c>
      <c r="K250" s="12"/>
      <c r="L250" s="65">
        <v>30746381</v>
      </c>
      <c r="M250" s="23">
        <v>346141201</v>
      </c>
      <c r="N250" s="20">
        <v>73680634.605386198</v>
      </c>
      <c r="O250" s="24">
        <v>5389511</v>
      </c>
      <c r="P250" s="25">
        <v>0</v>
      </c>
      <c r="Q250" s="88">
        <f t="shared" si="14"/>
        <v>496464590.38999999</v>
      </c>
      <c r="R250" s="90">
        <v>0</v>
      </c>
      <c r="S250" s="90">
        <v>0</v>
      </c>
      <c r="T250" s="81"/>
      <c r="U250" s="84">
        <v>183</v>
      </c>
      <c r="W250" s="74">
        <f t="shared" si="12"/>
        <v>71919549</v>
      </c>
      <c r="X250" s="74">
        <f t="shared" si="15"/>
        <v>17979887.25</v>
      </c>
      <c r="Z250" s="15"/>
      <c r="AA250" s="15"/>
    </row>
    <row r="251" spans="1:27">
      <c r="A251" s="6" t="s">
        <v>472</v>
      </c>
      <c r="B251" s="6" t="s">
        <v>376</v>
      </c>
      <c r="C251" s="6" t="s">
        <v>473</v>
      </c>
      <c r="D251" s="30" t="s">
        <v>2167</v>
      </c>
      <c r="E251" s="54">
        <v>6292</v>
      </c>
      <c r="F251" s="53">
        <v>6210</v>
      </c>
      <c r="G251" s="49">
        <v>352339.20000000001</v>
      </c>
      <c r="H251" s="47">
        <v>433666.8</v>
      </c>
      <c r="I251" s="10"/>
      <c r="J251" s="46">
        <f t="shared" si="13"/>
        <v>2454994537.1999998</v>
      </c>
      <c r="K251" s="12"/>
      <c r="L251" s="65">
        <v>89735845</v>
      </c>
      <c r="M251" s="23">
        <v>1033659078</v>
      </c>
      <c r="N251" s="20">
        <v>0</v>
      </c>
      <c r="O251" s="24">
        <v>28890633</v>
      </c>
      <c r="P251" s="25">
        <v>382597248.19033933</v>
      </c>
      <c r="Q251" s="88">
        <f t="shared" si="14"/>
        <v>774787688.75</v>
      </c>
      <c r="R251" s="90">
        <v>95324599.338</v>
      </c>
      <c r="S251" s="90">
        <v>49999444.92109865</v>
      </c>
      <c r="T251" s="81"/>
      <c r="U251" s="84">
        <v>304</v>
      </c>
      <c r="W251" s="74">
        <f t="shared" si="12"/>
        <v>119472912</v>
      </c>
      <c r="X251" s="74">
        <f t="shared" si="15"/>
        <v>29868228</v>
      </c>
      <c r="Z251" s="15"/>
      <c r="AA251" s="15"/>
    </row>
    <row r="252" spans="1:27">
      <c r="A252" s="6" t="s">
        <v>474</v>
      </c>
      <c r="B252" s="6" t="s">
        <v>376</v>
      </c>
      <c r="C252" s="6" t="s">
        <v>475</v>
      </c>
      <c r="D252" s="30" t="s">
        <v>2167</v>
      </c>
      <c r="E252" s="54">
        <v>3632</v>
      </c>
      <c r="F252" s="53">
        <v>3623</v>
      </c>
      <c r="G252" s="49">
        <v>352339.20000000001</v>
      </c>
      <c r="H252" s="47">
        <v>433666.8</v>
      </c>
      <c r="I252" s="10"/>
      <c r="J252" s="46">
        <f t="shared" si="13"/>
        <v>1425435395.4000001</v>
      </c>
      <c r="K252" s="12"/>
      <c r="L252" s="65">
        <v>55897156</v>
      </c>
      <c r="M252" s="23">
        <v>596671047</v>
      </c>
      <c r="N252" s="20">
        <v>0</v>
      </c>
      <c r="O252" s="24">
        <v>78689214</v>
      </c>
      <c r="P252" s="25">
        <v>138495541.62847918</v>
      </c>
      <c r="Q252" s="88">
        <f t="shared" si="14"/>
        <v>537583246.99000001</v>
      </c>
      <c r="R252" s="90">
        <v>0</v>
      </c>
      <c r="S252" s="90">
        <v>18099189.78305323</v>
      </c>
      <c r="T252" s="81"/>
      <c r="U252" s="84">
        <v>283</v>
      </c>
      <c r="W252" s="74">
        <f t="shared" si="12"/>
        <v>111219849</v>
      </c>
      <c r="X252" s="74">
        <f t="shared" si="15"/>
        <v>27804962.25</v>
      </c>
      <c r="Z252" s="15"/>
      <c r="AA252" s="15"/>
    </row>
    <row r="253" spans="1:27">
      <c r="A253" s="6" t="s">
        <v>476</v>
      </c>
      <c r="B253" s="6" t="s">
        <v>376</v>
      </c>
      <c r="C253" s="6" t="s">
        <v>477</v>
      </c>
      <c r="D253" s="30" t="s">
        <v>2167</v>
      </c>
      <c r="E253" s="54">
        <v>6379</v>
      </c>
      <c r="F253" s="53">
        <v>6311</v>
      </c>
      <c r="G253" s="49">
        <v>352339.20000000001</v>
      </c>
      <c r="H253" s="47">
        <v>433666.8</v>
      </c>
      <c r="I253" s="10"/>
      <c r="J253" s="46">
        <f t="shared" si="13"/>
        <v>2492221465.8000002</v>
      </c>
      <c r="K253" s="12"/>
      <c r="L253" s="65">
        <v>100072990</v>
      </c>
      <c r="M253" s="23">
        <v>1047953138</v>
      </c>
      <c r="N253" s="20">
        <v>0</v>
      </c>
      <c r="O253" s="24">
        <v>14763031</v>
      </c>
      <c r="P253" s="25">
        <v>249714857.1258972</v>
      </c>
      <c r="Q253" s="88">
        <f t="shared" si="14"/>
        <v>988394136.40999997</v>
      </c>
      <c r="R253" s="90">
        <v>58689507.599999994</v>
      </c>
      <c r="S253" s="90">
        <v>32633805.663533729</v>
      </c>
      <c r="T253" s="81"/>
      <c r="U253" s="84">
        <v>255</v>
      </c>
      <c r="W253" s="74">
        <f t="shared" si="12"/>
        <v>100215765</v>
      </c>
      <c r="X253" s="74">
        <f t="shared" si="15"/>
        <v>25053941.25</v>
      </c>
      <c r="Z253" s="15"/>
      <c r="AA253" s="15"/>
    </row>
    <row r="254" spans="1:27">
      <c r="A254" s="6" t="s">
        <v>478</v>
      </c>
      <c r="B254" s="6" t="s">
        <v>376</v>
      </c>
      <c r="C254" s="6" t="s">
        <v>479</v>
      </c>
      <c r="D254" s="30" t="s">
        <v>2167</v>
      </c>
      <c r="E254" s="54">
        <v>5285</v>
      </c>
      <c r="F254" s="53">
        <v>5362</v>
      </c>
      <c r="G254" s="49">
        <v>352339.20000000001</v>
      </c>
      <c r="H254" s="47">
        <v>433666.8</v>
      </c>
      <c r="I254" s="10"/>
      <c r="J254" s="46">
        <f t="shared" si="13"/>
        <v>2093717026.8</v>
      </c>
      <c r="K254" s="12"/>
      <c r="L254" s="65">
        <v>86569910</v>
      </c>
      <c r="M254" s="23">
        <v>821410041</v>
      </c>
      <c r="N254" s="20">
        <v>149959963.79229018</v>
      </c>
      <c r="O254" s="24">
        <v>58341544.996799998</v>
      </c>
      <c r="P254" s="25">
        <v>64960444.04569535</v>
      </c>
      <c r="Q254" s="88">
        <f t="shared" si="14"/>
        <v>897186916.26999998</v>
      </c>
      <c r="R254" s="90">
        <v>6798898.0031999992</v>
      </c>
      <c r="S254" s="90">
        <v>8489308.6907332018</v>
      </c>
      <c r="T254" s="81"/>
      <c r="U254" s="84">
        <v>464</v>
      </c>
      <c r="W254" s="74">
        <f t="shared" si="12"/>
        <v>182353392</v>
      </c>
      <c r="X254" s="74">
        <f t="shared" si="15"/>
        <v>45588348</v>
      </c>
      <c r="Z254" s="15"/>
      <c r="AA254" s="15"/>
    </row>
    <row r="255" spans="1:27">
      <c r="A255" s="6" t="s">
        <v>480</v>
      </c>
      <c r="B255" s="6" t="s">
        <v>376</v>
      </c>
      <c r="C255" s="6" t="s">
        <v>481</v>
      </c>
      <c r="D255" s="30" t="s">
        <v>2167</v>
      </c>
      <c r="E255" s="54">
        <v>3634</v>
      </c>
      <c r="F255" s="53">
        <v>3584</v>
      </c>
      <c r="G255" s="49">
        <v>352339.20000000001</v>
      </c>
      <c r="H255" s="47">
        <v>433666.8</v>
      </c>
      <c r="I255" s="10"/>
      <c r="J255" s="46">
        <f t="shared" si="13"/>
        <v>1417331232</v>
      </c>
      <c r="K255" s="12"/>
      <c r="L255" s="65">
        <v>58032321</v>
      </c>
      <c r="M255" s="23">
        <v>596999974</v>
      </c>
      <c r="N255" s="20">
        <v>0</v>
      </c>
      <c r="O255" s="24">
        <v>98899444</v>
      </c>
      <c r="P255" s="25">
        <v>228180414.71180293</v>
      </c>
      <c r="Q255" s="88">
        <f t="shared" si="14"/>
        <v>405399485.67000002</v>
      </c>
      <c r="R255" s="90">
        <v>0</v>
      </c>
      <c r="S255" s="90">
        <v>29819592.617091689</v>
      </c>
      <c r="T255" s="81"/>
      <c r="U255" s="84">
        <v>296</v>
      </c>
      <c r="W255" s="74">
        <f t="shared" si="12"/>
        <v>116328888</v>
      </c>
      <c r="X255" s="74">
        <f t="shared" si="15"/>
        <v>29082222</v>
      </c>
      <c r="Z255" s="15"/>
      <c r="AA255" s="15"/>
    </row>
    <row r="256" spans="1:27">
      <c r="A256" s="6" t="s">
        <v>482</v>
      </c>
      <c r="B256" s="6" t="s">
        <v>376</v>
      </c>
      <c r="C256" s="6" t="s">
        <v>483</v>
      </c>
      <c r="D256" s="30" t="s">
        <v>2167</v>
      </c>
      <c r="E256" s="54">
        <v>2740</v>
      </c>
      <c r="F256" s="53">
        <v>2877</v>
      </c>
      <c r="G256" s="49">
        <v>352339.20000000001</v>
      </c>
      <c r="H256" s="47">
        <v>433666.8</v>
      </c>
      <c r="I256" s="10"/>
      <c r="J256" s="46">
        <f t="shared" si="13"/>
        <v>1106534395.8</v>
      </c>
      <c r="K256" s="12"/>
      <c r="L256" s="65">
        <v>42379351</v>
      </c>
      <c r="M256" s="23">
        <v>429432672</v>
      </c>
      <c r="N256" s="20">
        <v>75782519.928672627</v>
      </c>
      <c r="O256" s="24">
        <v>14067000</v>
      </c>
      <c r="P256" s="25">
        <v>103054189.56842019</v>
      </c>
      <c r="Q256" s="88">
        <f t="shared" si="14"/>
        <v>417698101</v>
      </c>
      <c r="R256" s="90">
        <v>10653000</v>
      </c>
      <c r="S256" s="90">
        <v>13467562.298438899</v>
      </c>
      <c r="T256" s="81"/>
      <c r="U256" s="84">
        <v>254</v>
      </c>
      <c r="W256" s="74">
        <f t="shared" si="12"/>
        <v>99822762</v>
      </c>
      <c r="X256" s="74">
        <f t="shared" si="15"/>
        <v>24955690.5</v>
      </c>
      <c r="Z256" s="15"/>
      <c r="AA256" s="15"/>
    </row>
    <row r="257" spans="1:27">
      <c r="A257" s="6" t="s">
        <v>484</v>
      </c>
      <c r="B257" s="6" t="s">
        <v>376</v>
      </c>
      <c r="C257" s="6" t="s">
        <v>2150</v>
      </c>
      <c r="D257" s="30" t="s">
        <v>2167</v>
      </c>
      <c r="E257" s="54">
        <v>14506</v>
      </c>
      <c r="F257" s="53">
        <v>14377</v>
      </c>
      <c r="G257" s="49">
        <v>352339.20000000001</v>
      </c>
      <c r="H257" s="47">
        <v>433666.8</v>
      </c>
      <c r="I257" s="10"/>
      <c r="J257" s="46">
        <f t="shared" si="13"/>
        <v>5672930009.3999996</v>
      </c>
      <c r="K257" s="12"/>
      <c r="L257" s="65">
        <v>206522026</v>
      </c>
      <c r="M257" s="23">
        <v>2383067101</v>
      </c>
      <c r="N257" s="20">
        <v>0</v>
      </c>
      <c r="O257" s="24">
        <v>154405463.60000002</v>
      </c>
      <c r="P257" s="25">
        <v>606503030.2958492</v>
      </c>
      <c r="Q257" s="88">
        <f t="shared" si="14"/>
        <v>2136644108.8399999</v>
      </c>
      <c r="R257" s="90">
        <v>106527869.39999999</v>
      </c>
      <c r="S257" s="90">
        <v>79260410.264818132</v>
      </c>
      <c r="T257" s="81"/>
      <c r="U257" s="84">
        <v>1246</v>
      </c>
      <c r="W257" s="74">
        <f t="shared" si="12"/>
        <v>489681738</v>
      </c>
      <c r="X257" s="74">
        <f t="shared" si="15"/>
        <v>122420434.5</v>
      </c>
      <c r="Z257" s="15"/>
      <c r="AA257" s="15"/>
    </row>
    <row r="258" spans="1:27">
      <c r="A258" s="6" t="s">
        <v>485</v>
      </c>
      <c r="B258" s="6" t="s">
        <v>376</v>
      </c>
      <c r="C258" s="6" t="s">
        <v>486</v>
      </c>
      <c r="D258" s="30" t="s">
        <v>2167</v>
      </c>
      <c r="E258" s="54">
        <v>4388</v>
      </c>
      <c r="F258" s="53">
        <v>4388</v>
      </c>
      <c r="G258" s="49">
        <v>352339.20000000001</v>
      </c>
      <c r="H258" s="47">
        <v>433666.8</v>
      </c>
      <c r="I258" s="10"/>
      <c r="J258" s="46">
        <f t="shared" si="13"/>
        <v>1724497164</v>
      </c>
      <c r="K258" s="12"/>
      <c r="L258" s="65">
        <v>66204850</v>
      </c>
      <c r="M258" s="23">
        <v>720867765</v>
      </c>
      <c r="N258" s="20">
        <v>0</v>
      </c>
      <c r="O258" s="24">
        <v>54775209</v>
      </c>
      <c r="P258" s="25">
        <v>133624927.83770731</v>
      </c>
      <c r="Q258" s="88">
        <f t="shared" si="14"/>
        <v>731561735.01999998</v>
      </c>
      <c r="R258" s="90">
        <v>0</v>
      </c>
      <c r="S258" s="90">
        <v>17462677.139233876</v>
      </c>
      <c r="T258" s="81"/>
      <c r="U258" s="84">
        <v>269</v>
      </c>
      <c r="W258" s="74">
        <f t="shared" si="12"/>
        <v>105717807</v>
      </c>
      <c r="X258" s="74">
        <f t="shared" si="15"/>
        <v>26429451.75</v>
      </c>
      <c r="Z258" s="15"/>
      <c r="AA258" s="15"/>
    </row>
    <row r="259" spans="1:27">
      <c r="A259" s="6" t="s">
        <v>487</v>
      </c>
      <c r="B259" s="6" t="s">
        <v>376</v>
      </c>
      <c r="C259" s="6" t="s">
        <v>488</v>
      </c>
      <c r="D259" s="30" t="s">
        <v>2167</v>
      </c>
      <c r="E259" s="54">
        <v>7595</v>
      </c>
      <c r="F259" s="53">
        <v>7353</v>
      </c>
      <c r="G259" s="49">
        <v>352339.20000000001</v>
      </c>
      <c r="H259" s="47">
        <v>433666.8</v>
      </c>
      <c r="I259" s="10"/>
      <c r="J259" s="46">
        <f t="shared" si="13"/>
        <v>2932384102.1999998</v>
      </c>
      <c r="K259" s="12"/>
      <c r="L259" s="65">
        <v>118294916</v>
      </c>
      <c r="M259" s="23">
        <v>1237698550</v>
      </c>
      <c r="N259" s="20">
        <v>29502826.719584104</v>
      </c>
      <c r="O259" s="24">
        <v>51142123</v>
      </c>
      <c r="P259" s="25">
        <v>538401826.13297045</v>
      </c>
      <c r="Q259" s="88">
        <f t="shared" si="14"/>
        <v>807085706.74000001</v>
      </c>
      <c r="R259" s="90">
        <v>79897500</v>
      </c>
      <c r="S259" s="90">
        <v>70360653.607633859</v>
      </c>
      <c r="T259" s="81"/>
      <c r="U259" s="84">
        <v>554</v>
      </c>
      <c r="W259" s="74">
        <f t="shared" si="12"/>
        <v>217723662</v>
      </c>
      <c r="X259" s="74">
        <f t="shared" si="15"/>
        <v>54430915.5</v>
      </c>
      <c r="Z259" s="15"/>
      <c r="AA259" s="15"/>
    </row>
    <row r="260" spans="1:27">
      <c r="A260" s="6" t="s">
        <v>489</v>
      </c>
      <c r="B260" s="6" t="s">
        <v>376</v>
      </c>
      <c r="C260" s="6" t="s">
        <v>490</v>
      </c>
      <c r="D260" s="30" t="s">
        <v>2167</v>
      </c>
      <c r="E260" s="54">
        <v>5678</v>
      </c>
      <c r="F260" s="53">
        <v>5605</v>
      </c>
      <c r="G260" s="49">
        <v>352339.20000000001</v>
      </c>
      <c r="H260" s="47">
        <v>433666.8</v>
      </c>
      <c r="I260" s="10"/>
      <c r="J260" s="46">
        <f t="shared" si="13"/>
        <v>2215642195.8000002</v>
      </c>
      <c r="K260" s="12"/>
      <c r="L260" s="65">
        <v>84626174</v>
      </c>
      <c r="M260" s="23">
        <v>932790878</v>
      </c>
      <c r="N260" s="20">
        <v>0</v>
      </c>
      <c r="O260" s="24">
        <v>252693333</v>
      </c>
      <c r="P260" s="25">
        <v>471567753.4509173</v>
      </c>
      <c r="Q260" s="88">
        <f t="shared" si="14"/>
        <v>412337566.24000001</v>
      </c>
      <c r="R260" s="90">
        <v>0</v>
      </c>
      <c r="S260" s="90">
        <v>61626491.112412348</v>
      </c>
      <c r="T260" s="81"/>
      <c r="U260" s="84">
        <v>299</v>
      </c>
      <c r="W260" s="74">
        <f t="shared" si="12"/>
        <v>117507897</v>
      </c>
      <c r="X260" s="74">
        <f t="shared" si="15"/>
        <v>29376974.25</v>
      </c>
      <c r="Z260" s="15"/>
      <c r="AA260" s="15"/>
    </row>
    <row r="261" spans="1:27">
      <c r="A261" s="6" t="s">
        <v>491</v>
      </c>
      <c r="B261" s="6" t="s">
        <v>376</v>
      </c>
      <c r="C261" s="6" t="s">
        <v>492</v>
      </c>
      <c r="D261" s="30" t="s">
        <v>2167</v>
      </c>
      <c r="E261" s="54">
        <v>4896</v>
      </c>
      <c r="F261" s="53">
        <v>4875</v>
      </c>
      <c r="G261" s="49">
        <v>352339.20000000001</v>
      </c>
      <c r="H261" s="47">
        <v>433666.8</v>
      </c>
      <c r="I261" s="10"/>
      <c r="J261" s="46">
        <f t="shared" si="13"/>
        <v>1919589186.5999999</v>
      </c>
      <c r="K261" s="12"/>
      <c r="L261" s="65">
        <v>72345292</v>
      </c>
      <c r="M261" s="23">
        <v>804322566</v>
      </c>
      <c r="N261" s="20">
        <v>0</v>
      </c>
      <c r="O261" s="24">
        <v>115566099</v>
      </c>
      <c r="P261" s="25">
        <v>235276256.74591875</v>
      </c>
      <c r="Q261" s="88">
        <f t="shared" si="14"/>
        <v>661332065.25</v>
      </c>
      <c r="R261" s="90">
        <v>0</v>
      </c>
      <c r="S261" s="90">
        <v>30746907.605978087</v>
      </c>
      <c r="T261" s="81"/>
      <c r="U261" s="84">
        <v>226</v>
      </c>
      <c r="W261" s="74">
        <f t="shared" si="12"/>
        <v>88818678</v>
      </c>
      <c r="X261" s="74">
        <f t="shared" si="15"/>
        <v>22204669.5</v>
      </c>
      <c r="Z261" s="15"/>
      <c r="AA261" s="15"/>
    </row>
    <row r="262" spans="1:27">
      <c r="A262" s="6" t="s">
        <v>493</v>
      </c>
      <c r="B262" s="6" t="s">
        <v>376</v>
      </c>
      <c r="C262" s="6" t="s">
        <v>494</v>
      </c>
      <c r="D262" s="30" t="s">
        <v>2167</v>
      </c>
      <c r="E262" s="54">
        <v>1748</v>
      </c>
      <c r="F262" s="53">
        <v>1722</v>
      </c>
      <c r="G262" s="49">
        <v>352339.20000000001</v>
      </c>
      <c r="H262" s="47">
        <v>433666.8</v>
      </c>
      <c r="I262" s="10"/>
      <c r="J262" s="46">
        <f t="shared" si="13"/>
        <v>681331575.60000002</v>
      </c>
      <c r="K262" s="12"/>
      <c r="L262" s="65">
        <v>27300665</v>
      </c>
      <c r="M262" s="23">
        <v>287164439</v>
      </c>
      <c r="N262" s="20">
        <v>0</v>
      </c>
      <c r="O262" s="24">
        <v>11720235</v>
      </c>
      <c r="P262" s="25">
        <v>31942677.015782896</v>
      </c>
      <c r="Q262" s="88">
        <f t="shared" si="14"/>
        <v>319029153.92000002</v>
      </c>
      <c r="R262" s="90">
        <v>0</v>
      </c>
      <c r="S262" s="90">
        <v>4174405.6645397702</v>
      </c>
      <c r="T262" s="81"/>
      <c r="U262" s="84">
        <v>96</v>
      </c>
      <c r="W262" s="74">
        <f t="shared" ref="W262:W325" si="16">+U262*((G262/2)+(H262/2))</f>
        <v>37728288</v>
      </c>
      <c r="X262" s="74">
        <f t="shared" si="15"/>
        <v>9432072</v>
      </c>
      <c r="Z262" s="15"/>
      <c r="AA262" s="15"/>
    </row>
    <row r="263" spans="1:27">
      <c r="A263" s="6" t="s">
        <v>495</v>
      </c>
      <c r="B263" s="6" t="s">
        <v>376</v>
      </c>
      <c r="C263" s="6" t="s">
        <v>496</v>
      </c>
      <c r="D263" s="30" t="s">
        <v>2167</v>
      </c>
      <c r="E263" s="54">
        <v>7289</v>
      </c>
      <c r="F263" s="53">
        <v>7082</v>
      </c>
      <c r="G263" s="49">
        <v>352339.20000000001</v>
      </c>
      <c r="H263" s="47">
        <v>433666.8</v>
      </c>
      <c r="I263" s="10"/>
      <c r="J263" s="46">
        <f t="shared" ref="J263:J326" si="17">ROUND(E263*(G263/12)*6+F263*(H263/12)*6,2)</f>
        <v>2819714353.1999998</v>
      </c>
      <c r="K263" s="12"/>
      <c r="L263" s="65">
        <v>112353872</v>
      </c>
      <c r="M263" s="23">
        <v>1197449166</v>
      </c>
      <c r="N263" s="20">
        <v>0</v>
      </c>
      <c r="O263" s="24">
        <v>16552079</v>
      </c>
      <c r="P263" s="25">
        <v>366032710.66080952</v>
      </c>
      <c r="Q263" s="88">
        <f t="shared" ref="Q263:Q326" si="18">ROUND((J263)-(L263+M263+N263+O263+P263+R263+S263),2)</f>
        <v>941194559.24000001</v>
      </c>
      <c r="R263" s="90">
        <v>138297246</v>
      </c>
      <c r="S263" s="90">
        <v>47834720.303322084</v>
      </c>
      <c r="T263" s="81"/>
      <c r="U263" s="84">
        <v>652</v>
      </c>
      <c r="W263" s="74">
        <f t="shared" si="16"/>
        <v>256237956</v>
      </c>
      <c r="X263" s="74">
        <f t="shared" ref="X263:X326" si="19">+W263*0.25</f>
        <v>64059489</v>
      </c>
      <c r="Z263" s="15"/>
      <c r="AA263" s="15"/>
    </row>
    <row r="264" spans="1:27">
      <c r="A264" s="6" t="s">
        <v>497</v>
      </c>
      <c r="B264" s="6" t="s">
        <v>376</v>
      </c>
      <c r="C264" s="6" t="s">
        <v>498</v>
      </c>
      <c r="D264" s="30" t="s">
        <v>2167</v>
      </c>
      <c r="E264" s="54">
        <v>2034</v>
      </c>
      <c r="F264" s="53">
        <v>1993</v>
      </c>
      <c r="G264" s="49">
        <v>352339.20000000001</v>
      </c>
      <c r="H264" s="47">
        <v>433666.8</v>
      </c>
      <c r="I264" s="10"/>
      <c r="J264" s="46">
        <f t="shared" si="17"/>
        <v>790477932.60000002</v>
      </c>
      <c r="K264" s="12"/>
      <c r="L264" s="65">
        <v>28022204</v>
      </c>
      <c r="M264" s="23">
        <v>309999347</v>
      </c>
      <c r="N264" s="20">
        <v>51668162.856059201</v>
      </c>
      <c r="O264" s="24">
        <v>7975972</v>
      </c>
      <c r="P264" s="25">
        <v>10336831.731986362</v>
      </c>
      <c r="Q264" s="88">
        <f t="shared" si="18"/>
        <v>381124553.63</v>
      </c>
      <c r="R264" s="90">
        <v>0</v>
      </c>
      <c r="S264" s="90">
        <v>1350861.3856652593</v>
      </c>
      <c r="T264" s="81"/>
      <c r="U264" s="84">
        <v>132</v>
      </c>
      <c r="W264" s="74">
        <f t="shared" si="16"/>
        <v>51876396</v>
      </c>
      <c r="X264" s="74">
        <f t="shared" si="19"/>
        <v>12969099</v>
      </c>
      <c r="Z264" s="15"/>
      <c r="AA264" s="15"/>
    </row>
    <row r="265" spans="1:27">
      <c r="A265" s="6" t="s">
        <v>499</v>
      </c>
      <c r="B265" s="6" t="s">
        <v>376</v>
      </c>
      <c r="C265" s="6" t="s">
        <v>500</v>
      </c>
      <c r="D265" s="30" t="s">
        <v>2167</v>
      </c>
      <c r="E265" s="54">
        <v>2173</v>
      </c>
      <c r="F265" s="53">
        <v>2271</v>
      </c>
      <c r="G265" s="49">
        <v>352339.20000000001</v>
      </c>
      <c r="H265" s="47">
        <v>433666.8</v>
      </c>
      <c r="I265" s="10"/>
      <c r="J265" s="46">
        <f t="shared" si="17"/>
        <v>875245192.20000005</v>
      </c>
      <c r="K265" s="12"/>
      <c r="L265" s="65">
        <v>37063525</v>
      </c>
      <c r="M265" s="23">
        <v>356984707</v>
      </c>
      <c r="N265" s="20">
        <v>0</v>
      </c>
      <c r="O265" s="24">
        <v>4835234</v>
      </c>
      <c r="P265" s="25">
        <v>90053496.596683413</v>
      </c>
      <c r="Q265" s="88">
        <f t="shared" si="18"/>
        <v>307924662.98000002</v>
      </c>
      <c r="R265" s="90">
        <v>66614990.494088002</v>
      </c>
      <c r="S265" s="90">
        <v>11768576.131520407</v>
      </c>
      <c r="T265" s="81"/>
      <c r="U265" s="84">
        <v>165</v>
      </c>
      <c r="W265" s="74">
        <f t="shared" si="16"/>
        <v>64845495</v>
      </c>
      <c r="X265" s="74">
        <f t="shared" si="19"/>
        <v>16211373.75</v>
      </c>
      <c r="Z265" s="15"/>
      <c r="AA265" s="15"/>
    </row>
    <row r="266" spans="1:27">
      <c r="A266" s="6" t="s">
        <v>501</v>
      </c>
      <c r="B266" s="6" t="s">
        <v>376</v>
      </c>
      <c r="C266" s="6" t="s">
        <v>502</v>
      </c>
      <c r="D266" s="30" t="s">
        <v>2167</v>
      </c>
      <c r="E266" s="54">
        <v>13433</v>
      </c>
      <c r="F266" s="53">
        <v>13409</v>
      </c>
      <c r="G266" s="49">
        <v>352339.20000000001</v>
      </c>
      <c r="H266" s="47">
        <v>433666.8</v>
      </c>
      <c r="I266" s="10"/>
      <c r="J266" s="46">
        <f t="shared" si="17"/>
        <v>5274005297.3999996</v>
      </c>
      <c r="K266" s="12"/>
      <c r="L266" s="65">
        <v>186716527</v>
      </c>
      <c r="M266" s="23">
        <v>2196442715</v>
      </c>
      <c r="N266" s="20">
        <v>29120665.751713838</v>
      </c>
      <c r="O266" s="24">
        <v>144816510</v>
      </c>
      <c r="P266" s="25">
        <v>402064718.29958606</v>
      </c>
      <c r="Q266" s="88">
        <f t="shared" si="18"/>
        <v>2262300624.1599998</v>
      </c>
      <c r="R266" s="90">
        <v>0</v>
      </c>
      <c r="S266" s="90">
        <v>52543537.185442843</v>
      </c>
      <c r="T266" s="81"/>
      <c r="U266" s="84">
        <v>1156</v>
      </c>
      <c r="W266" s="74">
        <f t="shared" si="16"/>
        <v>454311468</v>
      </c>
      <c r="X266" s="74">
        <f t="shared" si="19"/>
        <v>113577867</v>
      </c>
      <c r="Z266" s="15"/>
      <c r="AA266" s="15"/>
    </row>
    <row r="267" spans="1:27">
      <c r="A267" s="6" t="s">
        <v>503</v>
      </c>
      <c r="B267" s="6" t="s">
        <v>376</v>
      </c>
      <c r="C267" s="6" t="s">
        <v>504</v>
      </c>
      <c r="D267" s="30" t="s">
        <v>2167</v>
      </c>
      <c r="E267" s="54">
        <v>1752</v>
      </c>
      <c r="F267" s="53">
        <v>1707</v>
      </c>
      <c r="G267" s="49">
        <v>352339.20000000001</v>
      </c>
      <c r="H267" s="47">
        <v>433666.8</v>
      </c>
      <c r="I267" s="10"/>
      <c r="J267" s="46">
        <f t="shared" si="17"/>
        <v>678783753</v>
      </c>
      <c r="K267" s="12"/>
      <c r="L267" s="65">
        <v>26800006</v>
      </c>
      <c r="M267" s="23">
        <v>287821468</v>
      </c>
      <c r="N267" s="20">
        <v>0</v>
      </c>
      <c r="O267" s="24">
        <v>4664428</v>
      </c>
      <c r="P267" s="25">
        <v>0</v>
      </c>
      <c r="Q267" s="88">
        <f t="shared" si="18"/>
        <v>359497851</v>
      </c>
      <c r="R267" s="90">
        <v>0</v>
      </c>
      <c r="S267" s="90">
        <v>0</v>
      </c>
      <c r="T267" s="81"/>
      <c r="U267" s="84">
        <v>76</v>
      </c>
      <c r="W267" s="74">
        <f t="shared" si="16"/>
        <v>29868228</v>
      </c>
      <c r="X267" s="74">
        <f t="shared" si="19"/>
        <v>7467057</v>
      </c>
      <c r="Z267" s="15"/>
      <c r="AA267" s="15"/>
    </row>
    <row r="268" spans="1:27">
      <c r="A268" s="6" t="s">
        <v>505</v>
      </c>
      <c r="B268" s="6" t="s">
        <v>376</v>
      </c>
      <c r="C268" s="6" t="s">
        <v>506</v>
      </c>
      <c r="D268" s="30" t="s">
        <v>2167</v>
      </c>
      <c r="E268" s="54">
        <v>1884</v>
      </c>
      <c r="F268" s="53">
        <v>1858</v>
      </c>
      <c r="G268" s="49">
        <v>352339.20000000001</v>
      </c>
      <c r="H268" s="47">
        <v>433666.8</v>
      </c>
      <c r="I268" s="10"/>
      <c r="J268" s="46">
        <f t="shared" si="17"/>
        <v>734779983.60000002</v>
      </c>
      <c r="K268" s="12"/>
      <c r="L268" s="65">
        <v>28243084</v>
      </c>
      <c r="M268" s="23">
        <v>309506548</v>
      </c>
      <c r="N268" s="20">
        <v>0</v>
      </c>
      <c r="O268" s="24">
        <v>4533511</v>
      </c>
      <c r="P268" s="25">
        <v>0</v>
      </c>
      <c r="Q268" s="88">
        <f t="shared" si="18"/>
        <v>392496840.60000002</v>
      </c>
      <c r="R268" s="90">
        <v>0</v>
      </c>
      <c r="S268" s="90">
        <v>0</v>
      </c>
      <c r="T268" s="81"/>
      <c r="U268" s="84">
        <v>90</v>
      </c>
      <c r="W268" s="74">
        <f t="shared" si="16"/>
        <v>35370270</v>
      </c>
      <c r="X268" s="74">
        <f t="shared" si="19"/>
        <v>8842567.5</v>
      </c>
      <c r="Z268" s="15"/>
      <c r="AA268" s="15"/>
    </row>
    <row r="269" spans="1:27">
      <c r="A269" s="6" t="s">
        <v>507</v>
      </c>
      <c r="B269" s="6" t="s">
        <v>376</v>
      </c>
      <c r="C269" s="6" t="s">
        <v>508</v>
      </c>
      <c r="D269" s="30" t="s">
        <v>2167</v>
      </c>
      <c r="E269" s="54">
        <v>7009</v>
      </c>
      <c r="F269" s="53">
        <v>6828</v>
      </c>
      <c r="G269" s="49">
        <v>352339.20000000001</v>
      </c>
      <c r="H269" s="47">
        <v>433666.8</v>
      </c>
      <c r="I269" s="10"/>
      <c r="J269" s="46">
        <f t="shared" si="17"/>
        <v>2715311181.5999999</v>
      </c>
      <c r="K269" s="12"/>
      <c r="L269" s="65">
        <v>108628377</v>
      </c>
      <c r="M269" s="23">
        <v>1151450397</v>
      </c>
      <c r="N269" s="20">
        <v>0</v>
      </c>
      <c r="O269" s="24">
        <v>15307913</v>
      </c>
      <c r="P269" s="25">
        <v>213000037.77392584</v>
      </c>
      <c r="Q269" s="88">
        <f t="shared" si="18"/>
        <v>1128068700.8</v>
      </c>
      <c r="R269" s="90">
        <v>71020000</v>
      </c>
      <c r="S269" s="90">
        <v>27835756.026062943</v>
      </c>
      <c r="T269" s="81"/>
      <c r="U269" s="84">
        <v>367</v>
      </c>
      <c r="W269" s="74">
        <f t="shared" si="16"/>
        <v>144232101</v>
      </c>
      <c r="X269" s="74">
        <f t="shared" si="19"/>
        <v>36058025.25</v>
      </c>
      <c r="Z269" s="15"/>
      <c r="AA269" s="15"/>
    </row>
    <row r="270" spans="1:27">
      <c r="A270" s="6" t="s">
        <v>509</v>
      </c>
      <c r="B270" s="6" t="s">
        <v>376</v>
      </c>
      <c r="C270" s="6" t="s">
        <v>510</v>
      </c>
      <c r="D270" s="30" t="s">
        <v>2167</v>
      </c>
      <c r="E270" s="54">
        <v>2049</v>
      </c>
      <c r="F270" s="53">
        <v>2039</v>
      </c>
      <c r="G270" s="49">
        <v>352339.20000000001</v>
      </c>
      <c r="H270" s="47">
        <v>433666.8</v>
      </c>
      <c r="I270" s="10"/>
      <c r="J270" s="46">
        <f t="shared" si="17"/>
        <v>803094813</v>
      </c>
      <c r="K270" s="12"/>
      <c r="L270" s="65">
        <v>30628579</v>
      </c>
      <c r="M270" s="23">
        <v>336612997</v>
      </c>
      <c r="N270" s="20">
        <v>0</v>
      </c>
      <c r="O270" s="24">
        <v>3911578</v>
      </c>
      <c r="P270" s="25">
        <v>10487530.596974773</v>
      </c>
      <c r="Q270" s="88">
        <f t="shared" si="18"/>
        <v>420083573.05000001</v>
      </c>
      <c r="R270" s="90">
        <v>0</v>
      </c>
      <c r="S270" s="90">
        <v>1370555.3579436787</v>
      </c>
      <c r="T270" s="81"/>
      <c r="U270" s="84">
        <v>170</v>
      </c>
      <c r="W270" s="74">
        <f t="shared" si="16"/>
        <v>66810510</v>
      </c>
      <c r="X270" s="74">
        <f t="shared" si="19"/>
        <v>16702627.5</v>
      </c>
      <c r="Z270" s="15"/>
      <c r="AA270" s="15"/>
    </row>
    <row r="271" spans="1:27">
      <c r="A271" s="6" t="s">
        <v>511</v>
      </c>
      <c r="B271" s="6" t="s">
        <v>376</v>
      </c>
      <c r="C271" s="6" t="s">
        <v>512</v>
      </c>
      <c r="D271" s="30" t="s">
        <v>2167</v>
      </c>
      <c r="E271" s="54">
        <v>2156</v>
      </c>
      <c r="F271" s="53">
        <v>2143</v>
      </c>
      <c r="G271" s="49">
        <v>352339.20000000001</v>
      </c>
      <c r="H271" s="47">
        <v>433666.8</v>
      </c>
      <c r="I271" s="10"/>
      <c r="J271" s="46">
        <f t="shared" si="17"/>
        <v>844495633.79999995</v>
      </c>
      <c r="K271" s="12"/>
      <c r="L271" s="65">
        <v>33205502</v>
      </c>
      <c r="M271" s="23">
        <v>333656420</v>
      </c>
      <c r="N271" s="20">
        <v>21322994.5</v>
      </c>
      <c r="O271" s="24">
        <v>4757553</v>
      </c>
      <c r="P271" s="25">
        <v>63961879.646325082</v>
      </c>
      <c r="Q271" s="88">
        <f t="shared" si="18"/>
        <v>340506678.58999997</v>
      </c>
      <c r="R271" s="90">
        <v>38725794.037175998</v>
      </c>
      <c r="S271" s="90">
        <v>8358812.0237481724</v>
      </c>
      <c r="T271" s="81"/>
      <c r="U271" s="84">
        <v>112</v>
      </c>
      <c r="W271" s="74">
        <f t="shared" si="16"/>
        <v>44016336</v>
      </c>
      <c r="X271" s="74">
        <f t="shared" si="19"/>
        <v>11004084</v>
      </c>
      <c r="Z271" s="15"/>
      <c r="AA271" s="15"/>
    </row>
    <row r="272" spans="1:27">
      <c r="A272" s="6" t="s">
        <v>513</v>
      </c>
      <c r="B272" s="6" t="s">
        <v>376</v>
      </c>
      <c r="C272" s="6" t="s">
        <v>514</v>
      </c>
      <c r="D272" s="30" t="s">
        <v>2167</v>
      </c>
      <c r="E272" s="54">
        <v>6411</v>
      </c>
      <c r="F272" s="53">
        <v>6349</v>
      </c>
      <c r="G272" s="49">
        <v>352339.20000000001</v>
      </c>
      <c r="H272" s="47">
        <v>433666.8</v>
      </c>
      <c r="I272" s="10"/>
      <c r="J272" s="46">
        <f t="shared" si="17"/>
        <v>2506098562.1999998</v>
      </c>
      <c r="K272" s="12"/>
      <c r="L272" s="65">
        <v>93976725</v>
      </c>
      <c r="M272" s="23">
        <v>1053209014</v>
      </c>
      <c r="N272" s="20">
        <v>0</v>
      </c>
      <c r="O272" s="24">
        <v>95594945</v>
      </c>
      <c r="P272" s="25">
        <v>139473577.13930807</v>
      </c>
      <c r="Q272" s="88">
        <f t="shared" si="18"/>
        <v>1105617297.4100001</v>
      </c>
      <c r="R272" s="90">
        <v>0</v>
      </c>
      <c r="S272" s="90">
        <v>18227003.647073075</v>
      </c>
      <c r="T272" s="81"/>
      <c r="U272" s="84">
        <v>434</v>
      </c>
      <c r="W272" s="74">
        <f t="shared" si="16"/>
        <v>170563302</v>
      </c>
      <c r="X272" s="74">
        <f t="shared" si="19"/>
        <v>42640825.5</v>
      </c>
      <c r="Z272" s="15"/>
      <c r="AA272" s="15"/>
    </row>
    <row r="273" spans="1:27">
      <c r="A273" s="6" t="s">
        <v>515</v>
      </c>
      <c r="B273" s="6" t="s">
        <v>376</v>
      </c>
      <c r="C273" s="6" t="s">
        <v>516</v>
      </c>
      <c r="D273" s="30" t="s">
        <v>2167</v>
      </c>
      <c r="E273" s="54">
        <v>1587</v>
      </c>
      <c r="F273" s="53">
        <v>1585</v>
      </c>
      <c r="G273" s="49">
        <v>352339.20000000001</v>
      </c>
      <c r="H273" s="47">
        <v>433666.8</v>
      </c>
      <c r="I273" s="10"/>
      <c r="J273" s="46">
        <f t="shared" si="17"/>
        <v>623262094.20000005</v>
      </c>
      <c r="K273" s="12"/>
      <c r="L273" s="65">
        <v>21852313</v>
      </c>
      <c r="M273" s="23">
        <v>260714575</v>
      </c>
      <c r="N273" s="20">
        <v>0</v>
      </c>
      <c r="O273" s="24">
        <v>3204757</v>
      </c>
      <c r="P273" s="25">
        <v>0</v>
      </c>
      <c r="Q273" s="88">
        <f t="shared" si="18"/>
        <v>337490449.19999999</v>
      </c>
      <c r="R273" s="90">
        <v>0</v>
      </c>
      <c r="S273" s="90">
        <v>0</v>
      </c>
      <c r="T273" s="81"/>
      <c r="U273" s="84">
        <v>173</v>
      </c>
      <c r="W273" s="74">
        <f t="shared" si="16"/>
        <v>67989519</v>
      </c>
      <c r="X273" s="74">
        <f t="shared" si="19"/>
        <v>16997379.75</v>
      </c>
      <c r="Z273" s="15"/>
      <c r="AA273" s="15"/>
    </row>
    <row r="274" spans="1:27">
      <c r="A274" s="6" t="s">
        <v>517</v>
      </c>
      <c r="B274" s="6" t="s">
        <v>376</v>
      </c>
      <c r="C274" s="6" t="s">
        <v>518</v>
      </c>
      <c r="D274" s="30" t="s">
        <v>2167</v>
      </c>
      <c r="E274" s="54">
        <v>30919</v>
      </c>
      <c r="F274" s="53">
        <v>30337</v>
      </c>
      <c r="G274" s="49">
        <v>352339.20000000001</v>
      </c>
      <c r="H274" s="47">
        <v>433666.8</v>
      </c>
      <c r="I274" s="10"/>
      <c r="J274" s="46">
        <f t="shared" si="17"/>
        <v>12025062718.200001</v>
      </c>
      <c r="K274" s="12"/>
      <c r="L274" s="65">
        <v>477408242</v>
      </c>
      <c r="M274" s="23">
        <v>5032605883</v>
      </c>
      <c r="N274" s="20">
        <v>211143934.74831888</v>
      </c>
      <c r="O274" s="24">
        <v>952560281.46776295</v>
      </c>
      <c r="P274" s="25">
        <v>2491708201.6647658</v>
      </c>
      <c r="Q274" s="88">
        <f t="shared" si="18"/>
        <v>2299002991.9200001</v>
      </c>
      <c r="R274" s="90">
        <v>235006097.53223699</v>
      </c>
      <c r="S274" s="90">
        <v>325627085.86604255</v>
      </c>
      <c r="T274" s="81"/>
      <c r="U274" s="84">
        <v>3930</v>
      </c>
      <c r="W274" s="74">
        <f t="shared" si="16"/>
        <v>1544501790</v>
      </c>
      <c r="X274" s="74">
        <f t="shared" si="19"/>
        <v>386125447.5</v>
      </c>
      <c r="Z274" s="15"/>
      <c r="AA274" s="15"/>
    </row>
    <row r="275" spans="1:27">
      <c r="A275" s="6" t="s">
        <v>519</v>
      </c>
      <c r="B275" s="6" t="s">
        <v>376</v>
      </c>
      <c r="C275" s="6" t="s">
        <v>520</v>
      </c>
      <c r="D275" s="30" t="s">
        <v>2167</v>
      </c>
      <c r="E275" s="54">
        <v>5627</v>
      </c>
      <c r="F275" s="53">
        <v>5578</v>
      </c>
      <c r="G275" s="49">
        <v>352339.20000000001</v>
      </c>
      <c r="H275" s="47">
        <v>433666.8</v>
      </c>
      <c r="I275" s="10"/>
      <c r="J275" s="46">
        <f t="shared" si="17"/>
        <v>2200803044.4000001</v>
      </c>
      <c r="K275" s="12"/>
      <c r="L275" s="65">
        <v>89014306</v>
      </c>
      <c r="M275" s="23">
        <v>924413407</v>
      </c>
      <c r="N275" s="20">
        <v>0</v>
      </c>
      <c r="O275" s="24">
        <v>15717787</v>
      </c>
      <c r="P275" s="25">
        <v>15114994.318165774</v>
      </c>
      <c r="Q275" s="88">
        <f t="shared" si="18"/>
        <v>1130317891.26</v>
      </c>
      <c r="R275" s="90">
        <v>24249366.714696001</v>
      </c>
      <c r="S275" s="90">
        <v>1975292.1106162083</v>
      </c>
      <c r="T275" s="81"/>
      <c r="U275" s="84">
        <v>524</v>
      </c>
      <c r="W275" s="74">
        <f t="shared" si="16"/>
        <v>205933572</v>
      </c>
      <c r="X275" s="74">
        <f t="shared" si="19"/>
        <v>51483393</v>
      </c>
      <c r="Z275" s="15"/>
      <c r="AA275" s="15"/>
    </row>
    <row r="276" spans="1:27">
      <c r="A276" s="6" t="s">
        <v>521</v>
      </c>
      <c r="B276" s="6" t="s">
        <v>376</v>
      </c>
      <c r="C276" s="6" t="s">
        <v>522</v>
      </c>
      <c r="D276" s="30" t="s">
        <v>2167</v>
      </c>
      <c r="E276" s="54">
        <v>7744</v>
      </c>
      <c r="F276" s="53">
        <v>7671</v>
      </c>
      <c r="G276" s="49">
        <v>352339.20000000001</v>
      </c>
      <c r="H276" s="47">
        <v>433666.8</v>
      </c>
      <c r="I276" s="10"/>
      <c r="J276" s="46">
        <f t="shared" si="17"/>
        <v>3027586393.8000002</v>
      </c>
      <c r="K276" s="12"/>
      <c r="L276" s="65">
        <v>115178680</v>
      </c>
      <c r="M276" s="23">
        <v>1246569079</v>
      </c>
      <c r="N276" s="20">
        <v>81209205.672430336</v>
      </c>
      <c r="O276" s="24">
        <v>34333333</v>
      </c>
      <c r="P276" s="25">
        <v>89748984.237711936</v>
      </c>
      <c r="Q276" s="88">
        <f t="shared" si="18"/>
        <v>1448818330.74</v>
      </c>
      <c r="R276" s="90">
        <v>0</v>
      </c>
      <c r="S276" s="90">
        <v>11728781.153923985</v>
      </c>
      <c r="T276" s="81"/>
      <c r="U276" s="84">
        <v>499</v>
      </c>
      <c r="W276" s="74">
        <f t="shared" si="16"/>
        <v>196108497</v>
      </c>
      <c r="X276" s="74">
        <f t="shared" si="19"/>
        <v>49027124.25</v>
      </c>
      <c r="Z276" s="15"/>
      <c r="AA276" s="15"/>
    </row>
    <row r="277" spans="1:27">
      <c r="A277" s="6" t="s">
        <v>523</v>
      </c>
      <c r="B277" s="6" t="s">
        <v>376</v>
      </c>
      <c r="C277" s="6" t="s">
        <v>524</v>
      </c>
      <c r="D277" s="30" t="s">
        <v>2167</v>
      </c>
      <c r="E277" s="54">
        <v>4391</v>
      </c>
      <c r="F277" s="53">
        <v>4345</v>
      </c>
      <c r="G277" s="49">
        <v>352339.20000000001</v>
      </c>
      <c r="H277" s="47">
        <v>433666.8</v>
      </c>
      <c r="I277" s="10"/>
      <c r="J277" s="46">
        <f t="shared" si="17"/>
        <v>1715701836.5999999</v>
      </c>
      <c r="K277" s="12"/>
      <c r="L277" s="65">
        <v>62714959</v>
      </c>
      <c r="M277" s="23">
        <v>721359999</v>
      </c>
      <c r="N277" s="20">
        <v>0</v>
      </c>
      <c r="O277" s="24">
        <v>13105766</v>
      </c>
      <c r="P277" s="25">
        <v>4308544.154021265</v>
      </c>
      <c r="Q277" s="88">
        <f t="shared" si="18"/>
        <v>913649509.47000003</v>
      </c>
      <c r="R277" s="90">
        <v>0</v>
      </c>
      <c r="S277" s="90">
        <v>563058.97948313411</v>
      </c>
      <c r="T277" s="81"/>
      <c r="U277" s="84">
        <v>359</v>
      </c>
      <c r="W277" s="74">
        <f t="shared" si="16"/>
        <v>141088077</v>
      </c>
      <c r="X277" s="74">
        <f t="shared" si="19"/>
        <v>35272019.25</v>
      </c>
      <c r="Z277" s="15"/>
      <c r="AA277" s="15"/>
    </row>
    <row r="278" spans="1:27">
      <c r="A278" s="6" t="s">
        <v>525</v>
      </c>
      <c r="B278" s="6" t="s">
        <v>376</v>
      </c>
      <c r="C278" s="6" t="s">
        <v>526</v>
      </c>
      <c r="D278" s="30" t="s">
        <v>2167</v>
      </c>
      <c r="E278" s="54">
        <v>2258</v>
      </c>
      <c r="F278" s="53">
        <v>2231</v>
      </c>
      <c r="G278" s="49">
        <v>352339.20000000001</v>
      </c>
      <c r="H278" s="47">
        <v>433666.8</v>
      </c>
      <c r="I278" s="10"/>
      <c r="J278" s="46">
        <f t="shared" si="17"/>
        <v>881546272.20000005</v>
      </c>
      <c r="K278" s="12"/>
      <c r="L278" s="65">
        <v>34236272</v>
      </c>
      <c r="M278" s="23">
        <v>359284124</v>
      </c>
      <c r="N278" s="20">
        <v>15362870.908384468</v>
      </c>
      <c r="O278" s="24">
        <v>4578480</v>
      </c>
      <c r="P278" s="25">
        <v>0</v>
      </c>
      <c r="Q278" s="88">
        <f t="shared" si="18"/>
        <v>468084525.29000002</v>
      </c>
      <c r="R278" s="90">
        <v>0</v>
      </c>
      <c r="S278" s="90">
        <v>0</v>
      </c>
      <c r="T278" s="81"/>
      <c r="U278" s="84">
        <v>248</v>
      </c>
      <c r="W278" s="74">
        <f t="shared" si="16"/>
        <v>97464744</v>
      </c>
      <c r="X278" s="74">
        <f t="shared" si="19"/>
        <v>24366186</v>
      </c>
      <c r="Z278" s="15"/>
      <c r="AA278" s="15"/>
    </row>
    <row r="279" spans="1:27">
      <c r="A279" s="6" t="s">
        <v>527</v>
      </c>
      <c r="B279" s="6" t="s">
        <v>376</v>
      </c>
      <c r="C279" s="6" t="s">
        <v>528</v>
      </c>
      <c r="D279" s="30" t="s">
        <v>2167</v>
      </c>
      <c r="E279" s="54">
        <v>10156</v>
      </c>
      <c r="F279" s="53">
        <v>10069</v>
      </c>
      <c r="G279" s="49">
        <v>352339.20000000001</v>
      </c>
      <c r="H279" s="47">
        <v>433666.8</v>
      </c>
      <c r="I279" s="10"/>
      <c r="J279" s="46">
        <f t="shared" si="17"/>
        <v>3972473962.1999998</v>
      </c>
      <c r="K279" s="12"/>
      <c r="L279" s="65">
        <v>148416078</v>
      </c>
      <c r="M279" s="23">
        <v>1668443337</v>
      </c>
      <c r="N279" s="20">
        <v>0</v>
      </c>
      <c r="O279" s="24">
        <v>160984862.3953</v>
      </c>
      <c r="P279" s="25">
        <v>440118696.97698253</v>
      </c>
      <c r="Q279" s="88">
        <f t="shared" si="18"/>
        <v>1483642031.3299999</v>
      </c>
      <c r="R279" s="90">
        <v>13352362.604699999</v>
      </c>
      <c r="S279" s="90">
        <v>57516593.891701691</v>
      </c>
      <c r="T279" s="81"/>
      <c r="U279" s="84">
        <v>453</v>
      </c>
      <c r="W279" s="74">
        <f t="shared" si="16"/>
        <v>178030359</v>
      </c>
      <c r="X279" s="74">
        <f t="shared" si="19"/>
        <v>44507589.75</v>
      </c>
      <c r="Z279" s="15"/>
      <c r="AA279" s="15"/>
    </row>
    <row r="280" spans="1:27">
      <c r="A280" s="6" t="s">
        <v>529</v>
      </c>
      <c r="B280" s="6" t="s">
        <v>376</v>
      </c>
      <c r="C280" s="6" t="s">
        <v>530</v>
      </c>
      <c r="D280" s="30" t="s">
        <v>2167</v>
      </c>
      <c r="E280" s="54">
        <v>3164</v>
      </c>
      <c r="F280" s="53">
        <v>3165</v>
      </c>
      <c r="G280" s="49">
        <v>352339.20000000001</v>
      </c>
      <c r="H280" s="47">
        <v>433666.8</v>
      </c>
      <c r="I280" s="10"/>
      <c r="J280" s="46">
        <f t="shared" si="17"/>
        <v>1243678325.4000001</v>
      </c>
      <c r="K280" s="12"/>
      <c r="L280" s="65">
        <v>43086164</v>
      </c>
      <c r="M280" s="23">
        <v>519786253</v>
      </c>
      <c r="N280" s="20">
        <v>0</v>
      </c>
      <c r="O280" s="24">
        <v>18411421.163900003</v>
      </c>
      <c r="P280" s="25">
        <v>124830602.79618317</v>
      </c>
      <c r="Q280" s="88">
        <f t="shared" si="18"/>
        <v>512651985.48000002</v>
      </c>
      <c r="R280" s="90">
        <v>8598501.836099999</v>
      </c>
      <c r="S280" s="90">
        <v>16313397.125820994</v>
      </c>
      <c r="T280" s="81"/>
      <c r="U280" s="84">
        <v>155</v>
      </c>
      <c r="W280" s="74">
        <f t="shared" si="16"/>
        <v>60915465</v>
      </c>
      <c r="X280" s="74">
        <f t="shared" si="19"/>
        <v>15228866.25</v>
      </c>
      <c r="Z280" s="15"/>
      <c r="AA280" s="15"/>
    </row>
    <row r="281" spans="1:27">
      <c r="A281" s="6" t="s">
        <v>531</v>
      </c>
      <c r="B281" s="6" t="s">
        <v>376</v>
      </c>
      <c r="C281" s="6" t="s">
        <v>532</v>
      </c>
      <c r="D281" s="30" t="s">
        <v>2167</v>
      </c>
      <c r="E281" s="54">
        <v>9378</v>
      </c>
      <c r="F281" s="53">
        <v>9421</v>
      </c>
      <c r="G281" s="49">
        <v>352339.20000000001</v>
      </c>
      <c r="H281" s="47">
        <v>433666.8</v>
      </c>
      <c r="I281" s="10"/>
      <c r="J281" s="46">
        <f t="shared" si="17"/>
        <v>3694905970.1999998</v>
      </c>
      <c r="K281" s="12"/>
      <c r="L281" s="65">
        <v>136400251</v>
      </c>
      <c r="M281" s="23">
        <v>1540632187</v>
      </c>
      <c r="N281" s="20">
        <v>0</v>
      </c>
      <c r="O281" s="24">
        <v>49997268</v>
      </c>
      <c r="P281" s="25">
        <v>484120683.67000711</v>
      </c>
      <c r="Q281" s="88">
        <f t="shared" si="18"/>
        <v>1136150578.9100001</v>
      </c>
      <c r="R281" s="90">
        <v>284338039.89202398</v>
      </c>
      <c r="S281" s="90">
        <v>63266961.727547377</v>
      </c>
      <c r="T281" s="81"/>
      <c r="U281" s="84">
        <v>1160</v>
      </c>
      <c r="W281" s="74">
        <f t="shared" si="16"/>
        <v>455883480</v>
      </c>
      <c r="X281" s="74">
        <f t="shared" si="19"/>
        <v>113970870</v>
      </c>
      <c r="Z281" s="15"/>
      <c r="AA281" s="15"/>
    </row>
    <row r="282" spans="1:27">
      <c r="A282" s="6" t="s">
        <v>533</v>
      </c>
      <c r="B282" s="6" t="s">
        <v>376</v>
      </c>
      <c r="C282" s="6" t="s">
        <v>534</v>
      </c>
      <c r="D282" s="30" t="s">
        <v>2167</v>
      </c>
      <c r="E282" s="54">
        <v>1470</v>
      </c>
      <c r="F282" s="53">
        <v>1443</v>
      </c>
      <c r="G282" s="49">
        <v>352339.20000000001</v>
      </c>
      <c r="H282" s="47">
        <v>433666.8</v>
      </c>
      <c r="I282" s="10"/>
      <c r="J282" s="46">
        <f t="shared" si="17"/>
        <v>571859908.20000005</v>
      </c>
      <c r="K282" s="12"/>
      <c r="L282" s="65">
        <v>22853632</v>
      </c>
      <c r="M282" s="23">
        <v>212252438</v>
      </c>
      <c r="N282" s="20">
        <v>30461419</v>
      </c>
      <c r="O282" s="24">
        <v>20734817</v>
      </c>
      <c r="P282" s="25">
        <v>55786907.801327765</v>
      </c>
      <c r="Q282" s="88">
        <f t="shared" si="18"/>
        <v>222480222.66</v>
      </c>
      <c r="R282" s="90">
        <v>0</v>
      </c>
      <c r="S282" s="90">
        <v>7290471.7352886787</v>
      </c>
      <c r="T282" s="81"/>
      <c r="U282" s="84">
        <v>47</v>
      </c>
      <c r="W282" s="74">
        <f t="shared" si="16"/>
        <v>18471141</v>
      </c>
      <c r="X282" s="74">
        <f t="shared" si="19"/>
        <v>4617785.25</v>
      </c>
      <c r="Z282" s="15"/>
      <c r="AA282" s="15"/>
    </row>
    <row r="283" spans="1:27">
      <c r="A283" s="6" t="s">
        <v>535</v>
      </c>
      <c r="B283" s="6" t="s">
        <v>376</v>
      </c>
      <c r="C283" s="6" t="s">
        <v>536</v>
      </c>
      <c r="D283" s="30" t="s">
        <v>2167</v>
      </c>
      <c r="E283" s="54">
        <v>4453</v>
      </c>
      <c r="F283" s="53">
        <v>4494</v>
      </c>
      <c r="G283" s="49">
        <v>352339.20000000001</v>
      </c>
      <c r="H283" s="47">
        <v>433666.8</v>
      </c>
      <c r="I283" s="10"/>
      <c r="J283" s="46">
        <f t="shared" si="17"/>
        <v>1758932528.4000001</v>
      </c>
      <c r="K283" s="12"/>
      <c r="L283" s="65">
        <v>65085729</v>
      </c>
      <c r="M283" s="23">
        <v>731545708</v>
      </c>
      <c r="N283" s="20">
        <v>0</v>
      </c>
      <c r="O283" s="24">
        <v>87329971</v>
      </c>
      <c r="P283" s="25">
        <v>219090058.52802366</v>
      </c>
      <c r="Q283" s="88">
        <f t="shared" si="18"/>
        <v>627249435.88</v>
      </c>
      <c r="R283" s="90">
        <v>0</v>
      </c>
      <c r="S283" s="90">
        <v>28631625.98776057</v>
      </c>
      <c r="T283" s="81"/>
      <c r="U283" s="84">
        <v>301</v>
      </c>
      <c r="W283" s="74">
        <f t="shared" si="16"/>
        <v>118293903</v>
      </c>
      <c r="X283" s="74">
        <f t="shared" si="19"/>
        <v>29573475.75</v>
      </c>
      <c r="Z283" s="15"/>
      <c r="AA283" s="15"/>
    </row>
    <row r="284" spans="1:27">
      <c r="A284" s="6" t="s">
        <v>537</v>
      </c>
      <c r="B284" s="6" t="s">
        <v>376</v>
      </c>
      <c r="C284" s="6" t="s">
        <v>538</v>
      </c>
      <c r="D284" s="30" t="s">
        <v>2167</v>
      </c>
      <c r="E284" s="54">
        <v>4164</v>
      </c>
      <c r="F284" s="53">
        <v>4077</v>
      </c>
      <c r="G284" s="49">
        <v>352339.20000000001</v>
      </c>
      <c r="H284" s="47">
        <v>433666.8</v>
      </c>
      <c r="I284" s="10"/>
      <c r="J284" s="46">
        <f t="shared" si="17"/>
        <v>1617599986.2</v>
      </c>
      <c r="K284" s="12"/>
      <c r="L284" s="65">
        <v>63789905</v>
      </c>
      <c r="M284" s="23">
        <v>678154803</v>
      </c>
      <c r="N284" s="20">
        <v>20598476.168207034</v>
      </c>
      <c r="O284" s="24">
        <v>111538939.59999999</v>
      </c>
      <c r="P284" s="25">
        <v>228952186.9911083</v>
      </c>
      <c r="Q284" s="88">
        <f t="shared" si="18"/>
        <v>471267186.92000002</v>
      </c>
      <c r="R284" s="90">
        <v>13378037.399999999</v>
      </c>
      <c r="S284" s="90">
        <v>29920451.119742401</v>
      </c>
      <c r="T284" s="81"/>
      <c r="U284" s="84">
        <v>350</v>
      </c>
      <c r="W284" s="74">
        <f t="shared" si="16"/>
        <v>137551050</v>
      </c>
      <c r="X284" s="74">
        <f t="shared" si="19"/>
        <v>34387762.5</v>
      </c>
      <c r="Z284" s="15"/>
      <c r="AA284" s="15"/>
    </row>
    <row r="285" spans="1:27">
      <c r="A285" s="6" t="s">
        <v>539</v>
      </c>
      <c r="B285" s="6" t="s">
        <v>376</v>
      </c>
      <c r="C285" s="6" t="s">
        <v>540</v>
      </c>
      <c r="D285" s="30" t="s">
        <v>2167</v>
      </c>
      <c r="E285" s="54">
        <v>3611</v>
      </c>
      <c r="F285" s="53">
        <v>3538</v>
      </c>
      <c r="G285" s="49">
        <v>352339.20000000001</v>
      </c>
      <c r="H285" s="47">
        <v>433666.8</v>
      </c>
      <c r="I285" s="10"/>
      <c r="J285" s="46">
        <f t="shared" si="17"/>
        <v>1403304994.8</v>
      </c>
      <c r="K285" s="12"/>
      <c r="L285" s="65">
        <v>53467485</v>
      </c>
      <c r="M285" s="23">
        <v>593220767</v>
      </c>
      <c r="N285" s="20">
        <v>0</v>
      </c>
      <c r="O285" s="24">
        <v>9512004</v>
      </c>
      <c r="P285" s="25">
        <v>0</v>
      </c>
      <c r="Q285" s="88">
        <f t="shared" si="18"/>
        <v>747104738.79999995</v>
      </c>
      <c r="R285" s="90">
        <v>0</v>
      </c>
      <c r="S285" s="90">
        <v>0</v>
      </c>
      <c r="T285" s="81"/>
      <c r="U285" s="84">
        <v>223</v>
      </c>
      <c r="W285" s="74">
        <f t="shared" si="16"/>
        <v>87639669</v>
      </c>
      <c r="X285" s="74">
        <f t="shared" si="19"/>
        <v>21909917.25</v>
      </c>
      <c r="Z285" s="15"/>
      <c r="AA285" s="15"/>
    </row>
    <row r="286" spans="1:27">
      <c r="A286" s="6" t="s">
        <v>541</v>
      </c>
      <c r="B286" s="6" t="s">
        <v>376</v>
      </c>
      <c r="C286" s="6" t="s">
        <v>542</v>
      </c>
      <c r="D286" s="30" t="s">
        <v>2167</v>
      </c>
      <c r="E286" s="54">
        <v>2528</v>
      </c>
      <c r="F286" s="53">
        <v>2506</v>
      </c>
      <c r="G286" s="49">
        <v>352339.20000000001</v>
      </c>
      <c r="H286" s="47">
        <v>433666.8</v>
      </c>
      <c r="I286" s="10"/>
      <c r="J286" s="46">
        <f t="shared" si="17"/>
        <v>988741249.20000005</v>
      </c>
      <c r="K286" s="12"/>
      <c r="L286" s="65">
        <v>37181328</v>
      </c>
      <c r="M286" s="23">
        <v>415303778</v>
      </c>
      <c r="N286" s="20">
        <v>0</v>
      </c>
      <c r="O286" s="24">
        <v>21471543</v>
      </c>
      <c r="P286" s="25">
        <v>62775823.80241812</v>
      </c>
      <c r="Q286" s="88">
        <f t="shared" si="18"/>
        <v>443804963.22000003</v>
      </c>
      <c r="R286" s="90">
        <v>0</v>
      </c>
      <c r="S286" s="90">
        <v>8203813.1728121843</v>
      </c>
      <c r="T286" s="81"/>
      <c r="U286" s="84">
        <v>167</v>
      </c>
      <c r="W286" s="74">
        <f t="shared" si="16"/>
        <v>65631501</v>
      </c>
      <c r="X286" s="74">
        <f t="shared" si="19"/>
        <v>16407875.25</v>
      </c>
      <c r="Z286" s="15"/>
      <c r="AA286" s="15"/>
    </row>
    <row r="287" spans="1:27">
      <c r="A287" s="6" t="s">
        <v>543</v>
      </c>
      <c r="B287" s="6" t="s">
        <v>376</v>
      </c>
      <c r="C287" s="6" t="s">
        <v>544</v>
      </c>
      <c r="D287" s="30" t="s">
        <v>2167</v>
      </c>
      <c r="E287" s="54">
        <v>6508</v>
      </c>
      <c r="F287" s="53">
        <v>6531</v>
      </c>
      <c r="G287" s="49">
        <v>352339.20000000001</v>
      </c>
      <c r="H287" s="47">
        <v>433666.8</v>
      </c>
      <c r="I287" s="10"/>
      <c r="J287" s="46">
        <f t="shared" si="17"/>
        <v>2562650692.1999998</v>
      </c>
      <c r="K287" s="12"/>
      <c r="L287" s="65">
        <v>105698047</v>
      </c>
      <c r="M287" s="23">
        <v>1069146102</v>
      </c>
      <c r="N287" s="20">
        <v>0</v>
      </c>
      <c r="O287" s="24">
        <v>125150057</v>
      </c>
      <c r="P287" s="25">
        <v>558606446.96132934</v>
      </c>
      <c r="Q287" s="88">
        <f t="shared" si="18"/>
        <v>631048959.36000001</v>
      </c>
      <c r="R287" s="90">
        <v>0</v>
      </c>
      <c r="S287" s="90">
        <v>73001079.881051898</v>
      </c>
      <c r="T287" s="81"/>
      <c r="U287" s="84">
        <v>589</v>
      </c>
      <c r="W287" s="74">
        <f t="shared" si="16"/>
        <v>231478767</v>
      </c>
      <c r="X287" s="74">
        <f t="shared" si="19"/>
        <v>57869691.75</v>
      </c>
      <c r="Z287" s="15"/>
      <c r="AA287" s="15"/>
    </row>
    <row r="288" spans="1:27">
      <c r="A288" s="6" t="s">
        <v>545</v>
      </c>
      <c r="B288" s="6" t="s">
        <v>376</v>
      </c>
      <c r="C288" s="6" t="s">
        <v>546</v>
      </c>
      <c r="D288" s="30" t="s">
        <v>2167</v>
      </c>
      <c r="E288" s="54">
        <v>6749</v>
      </c>
      <c r="F288" s="53">
        <v>6685</v>
      </c>
      <c r="G288" s="49">
        <v>352339.20000000001</v>
      </c>
      <c r="H288" s="47">
        <v>433666.8</v>
      </c>
      <c r="I288" s="10"/>
      <c r="J288" s="46">
        <f t="shared" si="17"/>
        <v>2638499909.4000001</v>
      </c>
      <c r="K288" s="12"/>
      <c r="L288" s="65">
        <v>99189474</v>
      </c>
      <c r="M288" s="23">
        <v>1108736222</v>
      </c>
      <c r="N288" s="20">
        <v>0</v>
      </c>
      <c r="O288" s="24">
        <v>144378284</v>
      </c>
      <c r="P288" s="25">
        <v>353482171.73911232</v>
      </c>
      <c r="Q288" s="88">
        <f t="shared" si="18"/>
        <v>886519195.47000003</v>
      </c>
      <c r="R288" s="90">
        <v>0</v>
      </c>
      <c r="S288" s="90">
        <v>46194562.193158902</v>
      </c>
      <c r="T288" s="81"/>
      <c r="U288" s="84">
        <v>318</v>
      </c>
      <c r="W288" s="74">
        <f t="shared" si="16"/>
        <v>124974954</v>
      </c>
      <c r="X288" s="74">
        <f t="shared" si="19"/>
        <v>31243738.5</v>
      </c>
      <c r="Z288" s="15"/>
      <c r="AA288" s="15"/>
    </row>
    <row r="289" spans="1:27">
      <c r="A289" s="6" t="s">
        <v>547</v>
      </c>
      <c r="B289" s="6" t="s">
        <v>376</v>
      </c>
      <c r="C289" s="6" t="s">
        <v>548</v>
      </c>
      <c r="D289" s="30" t="s">
        <v>2167</v>
      </c>
      <c r="E289" s="54">
        <v>2715</v>
      </c>
      <c r="F289" s="53">
        <v>2668</v>
      </c>
      <c r="G289" s="49">
        <v>352339.20000000001</v>
      </c>
      <c r="H289" s="47">
        <v>433666.8</v>
      </c>
      <c r="I289" s="10"/>
      <c r="J289" s="46">
        <f t="shared" si="17"/>
        <v>1056811975.2</v>
      </c>
      <c r="K289" s="12"/>
      <c r="L289" s="65">
        <v>41584185</v>
      </c>
      <c r="M289" s="23">
        <v>440110671</v>
      </c>
      <c r="N289" s="20">
        <v>13031689.004375879</v>
      </c>
      <c r="O289" s="24">
        <v>18003873</v>
      </c>
      <c r="P289" s="25">
        <v>69243043.545101017</v>
      </c>
      <c r="Q289" s="88">
        <f t="shared" si="18"/>
        <v>465789536.54000002</v>
      </c>
      <c r="R289" s="90">
        <v>0</v>
      </c>
      <c r="S289" s="90">
        <v>9048977.1117750891</v>
      </c>
      <c r="T289" s="81"/>
      <c r="U289" s="84">
        <v>188</v>
      </c>
      <c r="W289" s="74">
        <f t="shared" si="16"/>
        <v>73884564</v>
      </c>
      <c r="X289" s="74">
        <f t="shared" si="19"/>
        <v>18471141</v>
      </c>
      <c r="Z289" s="15"/>
      <c r="AA289" s="15"/>
    </row>
    <row r="290" spans="1:27">
      <c r="A290" s="6" t="s">
        <v>549</v>
      </c>
      <c r="B290" s="6" t="s">
        <v>376</v>
      </c>
      <c r="C290" s="6" t="s">
        <v>550</v>
      </c>
      <c r="D290" s="30" t="s">
        <v>2167</v>
      </c>
      <c r="E290" s="54">
        <v>5728</v>
      </c>
      <c r="F290" s="53">
        <v>5724</v>
      </c>
      <c r="G290" s="49">
        <v>352339.20000000001</v>
      </c>
      <c r="H290" s="47">
        <v>433666.8</v>
      </c>
      <c r="I290" s="10"/>
      <c r="J290" s="46">
        <f t="shared" si="17"/>
        <v>2250253850.4000001</v>
      </c>
      <c r="K290" s="12"/>
      <c r="L290" s="65">
        <v>94565736</v>
      </c>
      <c r="M290" s="23">
        <v>941006546</v>
      </c>
      <c r="N290" s="20">
        <v>0</v>
      </c>
      <c r="O290" s="24">
        <v>14330227</v>
      </c>
      <c r="P290" s="25">
        <v>351385522.3476007</v>
      </c>
      <c r="Q290" s="88">
        <f t="shared" si="18"/>
        <v>773816792.45000005</v>
      </c>
      <c r="R290" s="90">
        <v>29228463.521399997</v>
      </c>
      <c r="S290" s="90">
        <v>45920563.082434542</v>
      </c>
      <c r="T290" s="81"/>
      <c r="U290" s="84">
        <v>216</v>
      </c>
      <c r="W290" s="74">
        <f t="shared" si="16"/>
        <v>84888648</v>
      </c>
      <c r="X290" s="74">
        <f t="shared" si="19"/>
        <v>21222162</v>
      </c>
      <c r="Z290" s="15"/>
      <c r="AA290" s="15"/>
    </row>
    <row r="291" spans="1:27">
      <c r="A291" s="6" t="s">
        <v>551</v>
      </c>
      <c r="B291" s="6" t="s">
        <v>376</v>
      </c>
      <c r="C291" s="6" t="s">
        <v>552</v>
      </c>
      <c r="D291" s="30" t="s">
        <v>2167</v>
      </c>
      <c r="E291" s="54">
        <v>2509</v>
      </c>
      <c r="F291" s="53">
        <v>2517</v>
      </c>
      <c r="G291" s="49">
        <v>352339.20000000001</v>
      </c>
      <c r="H291" s="47">
        <v>433666.8</v>
      </c>
      <c r="I291" s="10"/>
      <c r="J291" s="46">
        <f t="shared" si="17"/>
        <v>987779194.20000005</v>
      </c>
      <c r="K291" s="12"/>
      <c r="L291" s="65">
        <v>36283085</v>
      </c>
      <c r="M291" s="23">
        <v>412182322</v>
      </c>
      <c r="N291" s="20">
        <v>0</v>
      </c>
      <c r="O291" s="24">
        <v>4725355</v>
      </c>
      <c r="P291" s="25">
        <v>121491051.4834162</v>
      </c>
      <c r="Q291" s="88">
        <f t="shared" si="18"/>
        <v>367895720.81</v>
      </c>
      <c r="R291" s="90">
        <v>29324689.627312001</v>
      </c>
      <c r="S291" s="90">
        <v>15876970.275618441</v>
      </c>
      <c r="T291" s="81"/>
      <c r="U291" s="84">
        <v>201</v>
      </c>
      <c r="W291" s="74">
        <f t="shared" si="16"/>
        <v>78993603</v>
      </c>
      <c r="X291" s="74">
        <f t="shared" si="19"/>
        <v>19748400.75</v>
      </c>
      <c r="Z291" s="15"/>
      <c r="AA291" s="15"/>
    </row>
    <row r="292" spans="1:27">
      <c r="A292" s="6" t="s">
        <v>553</v>
      </c>
      <c r="B292" s="6" t="s">
        <v>376</v>
      </c>
      <c r="C292" s="6" t="s">
        <v>554</v>
      </c>
      <c r="D292" s="30" t="s">
        <v>2167</v>
      </c>
      <c r="E292" s="54">
        <v>1885</v>
      </c>
      <c r="F292" s="53">
        <v>1880</v>
      </c>
      <c r="G292" s="49">
        <v>352339.20000000001</v>
      </c>
      <c r="H292" s="47">
        <v>433666.8</v>
      </c>
      <c r="I292" s="10"/>
      <c r="J292" s="46">
        <f t="shared" si="17"/>
        <v>739726488</v>
      </c>
      <c r="K292" s="12"/>
      <c r="L292" s="65">
        <v>27109237</v>
      </c>
      <c r="M292" s="23">
        <v>300635285</v>
      </c>
      <c r="N292" s="20">
        <v>27630237.977019828</v>
      </c>
      <c r="O292" s="24">
        <v>6664565.3337000003</v>
      </c>
      <c r="P292" s="25">
        <v>12562273.0815247</v>
      </c>
      <c r="Q292" s="88">
        <f t="shared" si="18"/>
        <v>360516155.36000001</v>
      </c>
      <c r="R292" s="90">
        <v>2967042.6662999997</v>
      </c>
      <c r="S292" s="90">
        <v>1641691.5803613306</v>
      </c>
      <c r="T292" s="81"/>
      <c r="U292" s="84">
        <v>190</v>
      </c>
      <c r="W292" s="74">
        <f t="shared" si="16"/>
        <v>74670570</v>
      </c>
      <c r="X292" s="74">
        <f t="shared" si="19"/>
        <v>18667642.5</v>
      </c>
      <c r="Z292" s="15"/>
      <c r="AA292" s="15"/>
    </row>
    <row r="293" spans="1:27">
      <c r="A293" s="6" t="s">
        <v>555</v>
      </c>
      <c r="B293" s="6" t="s">
        <v>376</v>
      </c>
      <c r="C293" s="6" t="s">
        <v>556</v>
      </c>
      <c r="D293" s="30" t="s">
        <v>2167</v>
      </c>
      <c r="E293" s="54">
        <v>1001</v>
      </c>
      <c r="F293" s="53">
        <v>991</v>
      </c>
      <c r="G293" s="49">
        <v>352339.20000000001</v>
      </c>
      <c r="H293" s="47">
        <v>433666.8</v>
      </c>
      <c r="I293" s="10"/>
      <c r="J293" s="46">
        <f t="shared" si="17"/>
        <v>391227669</v>
      </c>
      <c r="K293" s="12"/>
      <c r="L293" s="65">
        <v>13223299</v>
      </c>
      <c r="M293" s="23">
        <v>148674796</v>
      </c>
      <c r="N293" s="20">
        <v>24343653.653335586</v>
      </c>
      <c r="O293" s="24">
        <v>2513586</v>
      </c>
      <c r="P293" s="25">
        <v>0</v>
      </c>
      <c r="Q293" s="88">
        <f t="shared" si="18"/>
        <v>202472334.34999999</v>
      </c>
      <c r="R293" s="90">
        <v>0</v>
      </c>
      <c r="S293" s="90">
        <v>0</v>
      </c>
      <c r="T293" s="81"/>
      <c r="U293" s="84">
        <v>65</v>
      </c>
      <c r="W293" s="74">
        <f t="shared" si="16"/>
        <v>25545195</v>
      </c>
      <c r="X293" s="74">
        <f t="shared" si="19"/>
        <v>6386298.75</v>
      </c>
      <c r="Z293" s="15"/>
      <c r="AA293" s="15"/>
    </row>
    <row r="294" spans="1:27">
      <c r="A294" s="6" t="s">
        <v>557</v>
      </c>
      <c r="B294" s="6" t="s">
        <v>376</v>
      </c>
      <c r="C294" s="6" t="s">
        <v>558</v>
      </c>
      <c r="D294" s="30" t="s">
        <v>2167</v>
      </c>
      <c r="E294" s="54">
        <v>6834</v>
      </c>
      <c r="F294" s="53">
        <v>6882</v>
      </c>
      <c r="G294" s="49">
        <v>352339.20000000001</v>
      </c>
      <c r="H294" s="47">
        <v>433666.8</v>
      </c>
      <c r="I294" s="10"/>
      <c r="J294" s="46">
        <f t="shared" si="17"/>
        <v>2696190505.1999998</v>
      </c>
      <c r="K294" s="12"/>
      <c r="L294" s="65">
        <v>97805297</v>
      </c>
      <c r="M294" s="23">
        <v>1102493381</v>
      </c>
      <c r="N294" s="20">
        <v>88699560.642687425</v>
      </c>
      <c r="O294" s="24">
        <v>103000000</v>
      </c>
      <c r="P294" s="25">
        <v>380442707.68148774</v>
      </c>
      <c r="Q294" s="88">
        <f t="shared" si="18"/>
        <v>874031678.51999998</v>
      </c>
      <c r="R294" s="90">
        <v>0</v>
      </c>
      <c r="S294" s="90">
        <v>49717880.351535916</v>
      </c>
      <c r="T294" s="81"/>
      <c r="U294" s="84">
        <v>342</v>
      </c>
      <c r="W294" s="74">
        <f t="shared" si="16"/>
        <v>134407026</v>
      </c>
      <c r="X294" s="74">
        <f t="shared" si="19"/>
        <v>33601756.5</v>
      </c>
      <c r="Z294" s="15"/>
      <c r="AA294" s="15"/>
    </row>
    <row r="295" spans="1:27">
      <c r="A295" s="6" t="s">
        <v>559</v>
      </c>
      <c r="B295" s="6" t="s">
        <v>376</v>
      </c>
      <c r="C295" s="6" t="s">
        <v>560</v>
      </c>
      <c r="D295" s="30" t="s">
        <v>2167</v>
      </c>
      <c r="E295" s="54">
        <v>6506</v>
      </c>
      <c r="F295" s="53">
        <v>6471</v>
      </c>
      <c r="G295" s="49">
        <v>352339.20000000001</v>
      </c>
      <c r="H295" s="47">
        <v>433666.8</v>
      </c>
      <c r="I295" s="10"/>
      <c r="J295" s="46">
        <f t="shared" si="17"/>
        <v>2549288349</v>
      </c>
      <c r="K295" s="12"/>
      <c r="L295" s="65">
        <v>86849690</v>
      </c>
      <c r="M295" s="23">
        <v>992095988</v>
      </c>
      <c r="N295" s="20">
        <v>90342852.804529548</v>
      </c>
      <c r="O295" s="24">
        <v>14865911</v>
      </c>
      <c r="P295" s="25">
        <v>0</v>
      </c>
      <c r="Q295" s="88">
        <f t="shared" si="18"/>
        <v>1365133907.2</v>
      </c>
      <c r="R295" s="90">
        <v>0</v>
      </c>
      <c r="S295" s="90">
        <v>0</v>
      </c>
      <c r="T295" s="81"/>
      <c r="U295" s="84">
        <v>418</v>
      </c>
      <c r="W295" s="74">
        <f t="shared" si="16"/>
        <v>164275254</v>
      </c>
      <c r="X295" s="74">
        <f t="shared" si="19"/>
        <v>41068813.5</v>
      </c>
      <c r="Z295" s="15"/>
      <c r="AA295" s="15"/>
    </row>
    <row r="296" spans="1:27">
      <c r="A296" s="6" t="s">
        <v>561</v>
      </c>
      <c r="B296" s="6" t="s">
        <v>376</v>
      </c>
      <c r="C296" s="6" t="s">
        <v>562</v>
      </c>
      <c r="D296" s="30" t="s">
        <v>2167</v>
      </c>
      <c r="E296" s="54">
        <v>5767</v>
      </c>
      <c r="F296" s="53">
        <v>5789</v>
      </c>
      <c r="G296" s="49">
        <v>352339.20000000001</v>
      </c>
      <c r="H296" s="47">
        <v>433666.8</v>
      </c>
      <c r="I296" s="10"/>
      <c r="J296" s="46">
        <f t="shared" si="17"/>
        <v>2271218635.8000002</v>
      </c>
      <c r="K296" s="12"/>
      <c r="L296" s="65">
        <v>87291449</v>
      </c>
      <c r="M296" s="23">
        <v>902235442</v>
      </c>
      <c r="N296" s="20">
        <v>95731322.451500222</v>
      </c>
      <c r="O296" s="24">
        <v>14682198</v>
      </c>
      <c r="P296" s="25">
        <v>0</v>
      </c>
      <c r="Q296" s="88">
        <f t="shared" si="18"/>
        <v>1171278224.3499999</v>
      </c>
      <c r="R296" s="90">
        <v>0</v>
      </c>
      <c r="S296" s="90">
        <v>0</v>
      </c>
      <c r="T296" s="81"/>
      <c r="U296" s="84">
        <v>690</v>
      </c>
      <c r="W296" s="74">
        <f t="shared" si="16"/>
        <v>271172070</v>
      </c>
      <c r="X296" s="74">
        <f t="shared" si="19"/>
        <v>67793017.5</v>
      </c>
      <c r="Z296" s="15"/>
      <c r="AA296" s="15"/>
    </row>
    <row r="297" spans="1:27">
      <c r="A297" s="6" t="s">
        <v>563</v>
      </c>
      <c r="B297" s="6" t="s">
        <v>376</v>
      </c>
      <c r="C297" s="6" t="s">
        <v>564</v>
      </c>
      <c r="D297" s="30" t="s">
        <v>2167</v>
      </c>
      <c r="E297" s="54">
        <v>4435</v>
      </c>
      <c r="F297" s="53">
        <v>4427</v>
      </c>
      <c r="G297" s="49">
        <v>352339.20000000001</v>
      </c>
      <c r="H297" s="47">
        <v>433666.8</v>
      </c>
      <c r="I297" s="10"/>
      <c r="J297" s="46">
        <f t="shared" si="17"/>
        <v>1741233637.8</v>
      </c>
      <c r="K297" s="12"/>
      <c r="L297" s="65">
        <v>68104411</v>
      </c>
      <c r="M297" s="23">
        <v>728589206</v>
      </c>
      <c r="N297" s="20">
        <v>0</v>
      </c>
      <c r="O297" s="24">
        <v>10083943</v>
      </c>
      <c r="P297" s="25">
        <v>367301285.73119241</v>
      </c>
      <c r="Q297" s="88">
        <f t="shared" si="18"/>
        <v>429349292.37</v>
      </c>
      <c r="R297" s="90">
        <v>89804996.582975999</v>
      </c>
      <c r="S297" s="90">
        <v>48000503.119743012</v>
      </c>
      <c r="T297" s="81"/>
      <c r="U297" s="84">
        <v>316</v>
      </c>
      <c r="W297" s="74">
        <f t="shared" si="16"/>
        <v>124188948</v>
      </c>
      <c r="X297" s="74">
        <f t="shared" si="19"/>
        <v>31047237</v>
      </c>
      <c r="Z297" s="15"/>
      <c r="AA297" s="15"/>
    </row>
    <row r="298" spans="1:27">
      <c r="A298" s="6" t="s">
        <v>565</v>
      </c>
      <c r="B298" s="6" t="s">
        <v>376</v>
      </c>
      <c r="C298" s="6" t="s">
        <v>566</v>
      </c>
      <c r="D298" s="30" t="s">
        <v>2167</v>
      </c>
      <c r="E298" s="54">
        <v>40732</v>
      </c>
      <c r="F298" s="53">
        <v>40269</v>
      </c>
      <c r="G298" s="49">
        <v>352339.20000000001</v>
      </c>
      <c r="H298" s="47">
        <v>433666.8</v>
      </c>
      <c r="I298" s="10"/>
      <c r="J298" s="46">
        <f t="shared" si="17"/>
        <v>15907404331.799999</v>
      </c>
      <c r="K298" s="12"/>
      <c r="L298" s="65">
        <v>598013570</v>
      </c>
      <c r="M298" s="23">
        <v>6657510480</v>
      </c>
      <c r="N298" s="20">
        <v>504032100.52408636</v>
      </c>
      <c r="O298" s="24">
        <v>845233500.70000005</v>
      </c>
      <c r="P298" s="25">
        <v>2432414725.6935782</v>
      </c>
      <c r="Q298" s="88">
        <f t="shared" si="18"/>
        <v>4550711925.7799997</v>
      </c>
      <c r="R298" s="90">
        <v>1609668.2999999998</v>
      </c>
      <c r="S298" s="90">
        <v>317878360.80326587</v>
      </c>
      <c r="T298" s="81"/>
      <c r="U298" s="84">
        <v>3918</v>
      </c>
      <c r="W298" s="74">
        <f t="shared" si="16"/>
        <v>1539785754</v>
      </c>
      <c r="X298" s="74">
        <f t="shared" si="19"/>
        <v>384946438.5</v>
      </c>
      <c r="Z298" s="15"/>
      <c r="AA298" s="15"/>
    </row>
    <row r="299" spans="1:27">
      <c r="A299" s="6" t="s">
        <v>567</v>
      </c>
      <c r="B299" s="6" t="s">
        <v>376</v>
      </c>
      <c r="C299" s="6" t="s">
        <v>568</v>
      </c>
      <c r="D299" s="30" t="s">
        <v>2167</v>
      </c>
      <c r="E299" s="54">
        <v>2183</v>
      </c>
      <c r="F299" s="53">
        <v>2129</v>
      </c>
      <c r="G299" s="49">
        <v>352339.20000000001</v>
      </c>
      <c r="H299" s="47">
        <v>433666.8</v>
      </c>
      <c r="I299" s="10"/>
      <c r="J299" s="46">
        <f t="shared" si="17"/>
        <v>846216545.39999998</v>
      </c>
      <c r="K299" s="12"/>
      <c r="L299" s="65">
        <v>30599128</v>
      </c>
      <c r="M299" s="23">
        <v>334970201</v>
      </c>
      <c r="N299" s="20">
        <v>42496299.627172954</v>
      </c>
      <c r="O299" s="24">
        <v>6295285</v>
      </c>
      <c r="P299" s="25">
        <v>113851.98434251643</v>
      </c>
      <c r="Q299" s="88">
        <f t="shared" si="18"/>
        <v>431726901.12</v>
      </c>
      <c r="R299" s="90">
        <v>0</v>
      </c>
      <c r="S299" s="90">
        <v>14878.664306177761</v>
      </c>
      <c r="T299" s="81"/>
      <c r="U299" s="84">
        <v>143</v>
      </c>
      <c r="W299" s="74">
        <f t="shared" si="16"/>
        <v>56199429</v>
      </c>
      <c r="X299" s="74">
        <f t="shared" si="19"/>
        <v>14049857.25</v>
      </c>
      <c r="Z299" s="15"/>
      <c r="AA299" s="15"/>
    </row>
    <row r="300" spans="1:27">
      <c r="A300" s="6" t="s">
        <v>569</v>
      </c>
      <c r="B300" s="6" t="s">
        <v>376</v>
      </c>
      <c r="C300" s="6" t="s">
        <v>570</v>
      </c>
      <c r="D300" s="30" t="s">
        <v>2167</v>
      </c>
      <c r="E300" s="54">
        <v>2371</v>
      </c>
      <c r="F300" s="53">
        <v>2330</v>
      </c>
      <c r="G300" s="49">
        <v>352339.20000000001</v>
      </c>
      <c r="H300" s="47">
        <v>433666.8</v>
      </c>
      <c r="I300" s="10"/>
      <c r="J300" s="46">
        <f t="shared" si="17"/>
        <v>922919943.60000002</v>
      </c>
      <c r="K300" s="12"/>
      <c r="L300" s="65">
        <v>35870778</v>
      </c>
      <c r="M300" s="23">
        <v>389511747</v>
      </c>
      <c r="N300" s="20">
        <v>0</v>
      </c>
      <c r="O300" s="24">
        <v>15772142</v>
      </c>
      <c r="P300" s="25">
        <v>80154251.79656288</v>
      </c>
      <c r="Q300" s="88">
        <f t="shared" si="18"/>
        <v>391136124.32999998</v>
      </c>
      <c r="R300" s="90">
        <v>0</v>
      </c>
      <c r="S300" s="90">
        <v>10474900.477852711</v>
      </c>
      <c r="T300" s="81"/>
      <c r="U300" s="84">
        <v>127</v>
      </c>
      <c r="W300" s="74">
        <f t="shared" si="16"/>
        <v>49911381</v>
      </c>
      <c r="X300" s="74">
        <f t="shared" si="19"/>
        <v>12477845.25</v>
      </c>
      <c r="Z300" s="15"/>
      <c r="AA300" s="15"/>
    </row>
    <row r="301" spans="1:27">
      <c r="A301" s="6" t="s">
        <v>571</v>
      </c>
      <c r="B301" s="6" t="s">
        <v>376</v>
      </c>
      <c r="C301" s="6" t="s">
        <v>572</v>
      </c>
      <c r="D301" s="30" t="s">
        <v>2167</v>
      </c>
      <c r="E301" s="54">
        <v>5547</v>
      </c>
      <c r="F301" s="53">
        <v>5480</v>
      </c>
      <c r="G301" s="49">
        <v>352339.20000000001</v>
      </c>
      <c r="H301" s="47">
        <v>433666.8</v>
      </c>
      <c r="I301" s="10"/>
      <c r="J301" s="46">
        <f t="shared" si="17"/>
        <v>2165459803.1999998</v>
      </c>
      <c r="K301" s="12"/>
      <c r="L301" s="65">
        <v>84950129</v>
      </c>
      <c r="M301" s="23">
        <v>905356339</v>
      </c>
      <c r="N301" s="20">
        <v>34929512.463341795</v>
      </c>
      <c r="O301" s="24">
        <v>49792388</v>
      </c>
      <c r="P301" s="25">
        <v>138145728.83496878</v>
      </c>
      <c r="Q301" s="88">
        <f t="shared" si="18"/>
        <v>934232231.14999998</v>
      </c>
      <c r="R301" s="90">
        <v>0</v>
      </c>
      <c r="S301" s="90">
        <v>18053474.750902455</v>
      </c>
      <c r="T301" s="81"/>
      <c r="U301" s="84">
        <v>479</v>
      </c>
      <c r="W301" s="74">
        <f t="shared" si="16"/>
        <v>188248437</v>
      </c>
      <c r="X301" s="74">
        <f t="shared" si="19"/>
        <v>47062109.25</v>
      </c>
      <c r="Z301" s="15"/>
      <c r="AA301" s="15"/>
    </row>
    <row r="302" spans="1:27">
      <c r="A302" s="6" t="s">
        <v>573</v>
      </c>
      <c r="B302" s="6" t="s">
        <v>376</v>
      </c>
      <c r="C302" s="6" t="s">
        <v>574</v>
      </c>
      <c r="D302" s="30" t="s">
        <v>2167</v>
      </c>
      <c r="E302" s="54">
        <v>5412</v>
      </c>
      <c r="F302" s="53">
        <v>5453</v>
      </c>
      <c r="G302" s="49">
        <v>352339.20000000001</v>
      </c>
      <c r="H302" s="47">
        <v>433666.8</v>
      </c>
      <c r="I302" s="10"/>
      <c r="J302" s="46">
        <f t="shared" si="17"/>
        <v>2135822405.4000001</v>
      </c>
      <c r="K302" s="12"/>
      <c r="L302" s="65">
        <v>74848588</v>
      </c>
      <c r="M302" s="23">
        <v>889090972</v>
      </c>
      <c r="N302" s="20">
        <v>0</v>
      </c>
      <c r="O302" s="24">
        <v>103686666</v>
      </c>
      <c r="P302" s="25">
        <v>314306093.66529638</v>
      </c>
      <c r="Q302" s="88">
        <f t="shared" si="18"/>
        <v>712815221</v>
      </c>
      <c r="R302" s="90">
        <v>0</v>
      </c>
      <c r="S302" s="90">
        <v>41074864.738090061</v>
      </c>
      <c r="T302" s="81"/>
      <c r="U302" s="84">
        <v>267</v>
      </c>
      <c r="W302" s="74">
        <f t="shared" si="16"/>
        <v>104931801</v>
      </c>
      <c r="X302" s="74">
        <f t="shared" si="19"/>
        <v>26232950.25</v>
      </c>
      <c r="Z302" s="15"/>
      <c r="AA302" s="15"/>
    </row>
    <row r="303" spans="1:27">
      <c r="A303" s="6" t="s">
        <v>575</v>
      </c>
      <c r="B303" s="6" t="s">
        <v>376</v>
      </c>
      <c r="C303" s="6" t="s">
        <v>576</v>
      </c>
      <c r="D303" s="30" t="s">
        <v>2167</v>
      </c>
      <c r="E303" s="54">
        <v>2639</v>
      </c>
      <c r="F303" s="53">
        <v>2561</v>
      </c>
      <c r="G303" s="49">
        <v>352339.20000000001</v>
      </c>
      <c r="H303" s="47">
        <v>433666.8</v>
      </c>
      <c r="I303" s="10"/>
      <c r="J303" s="46">
        <f t="shared" si="17"/>
        <v>1020221911.8</v>
      </c>
      <c r="K303" s="12"/>
      <c r="L303" s="65">
        <v>37461107</v>
      </c>
      <c r="M303" s="23">
        <v>433538798</v>
      </c>
      <c r="N303" s="20">
        <v>0</v>
      </c>
      <c r="O303" s="24">
        <v>12360000</v>
      </c>
      <c r="P303" s="25">
        <v>46045039.87665192</v>
      </c>
      <c r="Q303" s="88">
        <f t="shared" si="18"/>
        <v>484799604.16000003</v>
      </c>
      <c r="R303" s="90">
        <v>0</v>
      </c>
      <c r="S303" s="90">
        <v>6017362.7648704574</v>
      </c>
      <c r="T303" s="81"/>
      <c r="U303" s="84">
        <v>293</v>
      </c>
      <c r="W303" s="74">
        <f t="shared" si="16"/>
        <v>115149879</v>
      </c>
      <c r="X303" s="74">
        <f t="shared" si="19"/>
        <v>28787469.75</v>
      </c>
      <c r="Z303" s="15"/>
      <c r="AA303" s="15"/>
    </row>
    <row r="304" spans="1:27">
      <c r="A304" s="6" t="s">
        <v>577</v>
      </c>
      <c r="B304" s="6" t="s">
        <v>376</v>
      </c>
      <c r="C304" s="6" t="s">
        <v>578</v>
      </c>
      <c r="D304" s="30" t="s">
        <v>2167</v>
      </c>
      <c r="E304" s="54">
        <v>4482</v>
      </c>
      <c r="F304" s="53">
        <v>4457</v>
      </c>
      <c r="G304" s="49">
        <v>352339.20000000001</v>
      </c>
      <c r="H304" s="47">
        <v>433666.8</v>
      </c>
      <c r="I304" s="10"/>
      <c r="J304" s="46">
        <f t="shared" si="17"/>
        <v>1756018611</v>
      </c>
      <c r="K304" s="12"/>
      <c r="L304" s="65">
        <v>64010784</v>
      </c>
      <c r="M304" s="23">
        <v>736309613</v>
      </c>
      <c r="N304" s="20">
        <v>0</v>
      </c>
      <c r="O304" s="24">
        <v>43962398</v>
      </c>
      <c r="P304" s="25">
        <v>105957379.30993897</v>
      </c>
      <c r="Q304" s="88">
        <f t="shared" si="18"/>
        <v>791931473.13999999</v>
      </c>
      <c r="R304" s="90">
        <v>0</v>
      </c>
      <c r="S304" s="90">
        <v>13846963.55201078</v>
      </c>
      <c r="T304" s="81"/>
      <c r="U304" s="84">
        <v>264</v>
      </c>
      <c r="W304" s="74">
        <f t="shared" si="16"/>
        <v>103752792</v>
      </c>
      <c r="X304" s="74">
        <f t="shared" si="19"/>
        <v>25938198</v>
      </c>
      <c r="Z304" s="15"/>
      <c r="AA304" s="15"/>
    </row>
    <row r="305" spans="1:27">
      <c r="A305" s="6" t="s">
        <v>579</v>
      </c>
      <c r="B305" s="6" t="s">
        <v>376</v>
      </c>
      <c r="C305" s="6" t="s">
        <v>580</v>
      </c>
      <c r="D305" s="30" t="s">
        <v>2167</v>
      </c>
      <c r="E305" s="54">
        <v>3276</v>
      </c>
      <c r="F305" s="53">
        <v>3178</v>
      </c>
      <c r="G305" s="49">
        <v>352339.20000000001</v>
      </c>
      <c r="H305" s="47">
        <v>433666.8</v>
      </c>
      <c r="I305" s="10"/>
      <c r="J305" s="46">
        <f t="shared" si="17"/>
        <v>1266228154.8</v>
      </c>
      <c r="K305" s="12"/>
      <c r="L305" s="65">
        <v>50419352</v>
      </c>
      <c r="M305" s="23">
        <v>538186770</v>
      </c>
      <c r="N305" s="20">
        <v>0</v>
      </c>
      <c r="O305" s="24">
        <v>76906666</v>
      </c>
      <c r="P305" s="25">
        <v>183760782.90887046</v>
      </c>
      <c r="Q305" s="88">
        <f t="shared" si="18"/>
        <v>392939938.75999999</v>
      </c>
      <c r="R305" s="90">
        <v>0</v>
      </c>
      <c r="S305" s="90">
        <v>24014645.131841365</v>
      </c>
      <c r="T305" s="81"/>
      <c r="U305" s="84">
        <v>187</v>
      </c>
      <c r="W305" s="74">
        <f t="shared" si="16"/>
        <v>73491561</v>
      </c>
      <c r="X305" s="74">
        <f t="shared" si="19"/>
        <v>18372890.25</v>
      </c>
      <c r="Z305" s="15"/>
      <c r="AA305" s="15"/>
    </row>
    <row r="306" spans="1:27">
      <c r="A306" s="6" t="s">
        <v>581</v>
      </c>
      <c r="B306" s="6" t="s">
        <v>376</v>
      </c>
      <c r="C306" s="6" t="s">
        <v>582</v>
      </c>
      <c r="D306" s="30" t="s">
        <v>2167</v>
      </c>
      <c r="E306" s="54">
        <v>4099</v>
      </c>
      <c r="F306" s="53">
        <v>4090</v>
      </c>
      <c r="G306" s="49">
        <v>352339.20000000001</v>
      </c>
      <c r="H306" s="47">
        <v>433666.8</v>
      </c>
      <c r="I306" s="10"/>
      <c r="J306" s="46">
        <f t="shared" si="17"/>
        <v>1608967796.4000001</v>
      </c>
      <c r="K306" s="12"/>
      <c r="L306" s="65">
        <v>63495400</v>
      </c>
      <c r="M306" s="23">
        <v>673390660</v>
      </c>
      <c r="N306" s="20">
        <v>0</v>
      </c>
      <c r="O306" s="24">
        <v>12085429.000000015</v>
      </c>
      <c r="P306" s="25">
        <v>204900759.60989055</v>
      </c>
      <c r="Q306" s="88">
        <f t="shared" si="18"/>
        <v>532441240.07999998</v>
      </c>
      <c r="R306" s="90">
        <v>95876999.999999985</v>
      </c>
      <c r="S306" s="90">
        <v>26777307.711604927</v>
      </c>
      <c r="T306" s="81"/>
      <c r="U306" s="84">
        <v>351</v>
      </c>
      <c r="W306" s="74">
        <f t="shared" si="16"/>
        <v>137944053</v>
      </c>
      <c r="X306" s="74">
        <f t="shared" si="19"/>
        <v>34486013.25</v>
      </c>
      <c r="Z306" s="15"/>
      <c r="AA306" s="15"/>
    </row>
    <row r="307" spans="1:27">
      <c r="A307" s="6" t="s">
        <v>583</v>
      </c>
      <c r="B307" s="6" t="s">
        <v>376</v>
      </c>
      <c r="C307" s="6" t="s">
        <v>584</v>
      </c>
      <c r="D307" s="30" t="s">
        <v>2167</v>
      </c>
      <c r="E307" s="54">
        <v>3198</v>
      </c>
      <c r="F307" s="53">
        <v>3125</v>
      </c>
      <c r="G307" s="49">
        <v>352339.20000000001</v>
      </c>
      <c r="H307" s="47">
        <v>433666.8</v>
      </c>
      <c r="I307" s="10"/>
      <c r="J307" s="46">
        <f t="shared" si="17"/>
        <v>1240994755.8</v>
      </c>
      <c r="K307" s="12"/>
      <c r="L307" s="65">
        <v>46325725</v>
      </c>
      <c r="M307" s="23">
        <v>525372300</v>
      </c>
      <c r="N307" s="20">
        <v>0</v>
      </c>
      <c r="O307" s="24">
        <v>12980903</v>
      </c>
      <c r="P307" s="25">
        <v>66272265.32984937</v>
      </c>
      <c r="Q307" s="88">
        <f t="shared" si="18"/>
        <v>581382819.36000001</v>
      </c>
      <c r="R307" s="90">
        <v>0</v>
      </c>
      <c r="S307" s="90">
        <v>8660743.1073517799</v>
      </c>
      <c r="T307" s="81"/>
      <c r="U307" s="84">
        <v>200</v>
      </c>
      <c r="W307" s="74">
        <f t="shared" si="16"/>
        <v>78600600</v>
      </c>
      <c r="X307" s="74">
        <f t="shared" si="19"/>
        <v>19650150</v>
      </c>
      <c r="Z307" s="15"/>
      <c r="AA307" s="15"/>
    </row>
    <row r="308" spans="1:27">
      <c r="A308" s="6" t="s">
        <v>585</v>
      </c>
      <c r="B308" s="6" t="s">
        <v>376</v>
      </c>
      <c r="C308" s="6" t="s">
        <v>586</v>
      </c>
      <c r="D308" s="30" t="s">
        <v>2167</v>
      </c>
      <c r="E308" s="54">
        <v>7752</v>
      </c>
      <c r="F308" s="53">
        <v>7640</v>
      </c>
      <c r="G308" s="49">
        <v>352339.20000000001</v>
      </c>
      <c r="H308" s="47">
        <v>433666.8</v>
      </c>
      <c r="I308" s="10"/>
      <c r="J308" s="46">
        <f t="shared" si="17"/>
        <v>3022273915.1999998</v>
      </c>
      <c r="K308" s="12"/>
      <c r="L308" s="65">
        <v>114459587</v>
      </c>
      <c r="M308" s="23">
        <v>1273510714</v>
      </c>
      <c r="N308" s="20">
        <v>0</v>
      </c>
      <c r="O308" s="24">
        <v>166179383</v>
      </c>
      <c r="P308" s="25">
        <v>473238565.43862581</v>
      </c>
      <c r="Q308" s="88">
        <f t="shared" si="18"/>
        <v>933040825.78999996</v>
      </c>
      <c r="R308" s="90">
        <v>0</v>
      </c>
      <c r="S308" s="90">
        <v>61844839.969724</v>
      </c>
      <c r="T308" s="81"/>
      <c r="U308" s="84">
        <v>351</v>
      </c>
      <c r="W308" s="74">
        <f t="shared" si="16"/>
        <v>137944053</v>
      </c>
      <c r="X308" s="74">
        <f t="shared" si="19"/>
        <v>34486013.25</v>
      </c>
      <c r="Z308" s="15"/>
      <c r="AA308" s="15"/>
    </row>
    <row r="309" spans="1:27">
      <c r="A309" s="6" t="s">
        <v>587</v>
      </c>
      <c r="B309" s="6" t="s">
        <v>376</v>
      </c>
      <c r="C309" s="6" t="s">
        <v>588</v>
      </c>
      <c r="D309" s="30" t="s">
        <v>2167</v>
      </c>
      <c r="E309" s="54">
        <v>5546</v>
      </c>
      <c r="F309" s="53">
        <v>5573</v>
      </c>
      <c r="G309" s="49">
        <v>352339.20000000001</v>
      </c>
      <c r="H309" s="47">
        <v>433666.8</v>
      </c>
      <c r="I309" s="10"/>
      <c r="J309" s="46">
        <f t="shared" si="17"/>
        <v>2185449139.8000002</v>
      </c>
      <c r="K309" s="12"/>
      <c r="L309" s="65">
        <v>80429469</v>
      </c>
      <c r="M309" s="23">
        <v>911105324</v>
      </c>
      <c r="N309" s="20">
        <v>0</v>
      </c>
      <c r="O309" s="24">
        <v>110515355.13280001</v>
      </c>
      <c r="P309" s="25">
        <v>361670388.95372903</v>
      </c>
      <c r="Q309" s="88">
        <f t="shared" si="18"/>
        <v>606571309.39999998</v>
      </c>
      <c r="R309" s="90">
        <v>67892659.867199987</v>
      </c>
      <c r="S309" s="90">
        <v>47264633.44317621</v>
      </c>
      <c r="T309" s="81"/>
      <c r="U309" s="84">
        <v>326</v>
      </c>
      <c r="W309" s="74">
        <f t="shared" si="16"/>
        <v>128118978</v>
      </c>
      <c r="X309" s="74">
        <f t="shared" si="19"/>
        <v>32029744.5</v>
      </c>
      <c r="Z309" s="15"/>
      <c r="AA309" s="15"/>
    </row>
    <row r="310" spans="1:27">
      <c r="A310" s="6" t="s">
        <v>589</v>
      </c>
      <c r="B310" s="6" t="s">
        <v>376</v>
      </c>
      <c r="C310" s="6" t="s">
        <v>590</v>
      </c>
      <c r="D310" s="30" t="s">
        <v>2167</v>
      </c>
      <c r="E310" s="54">
        <v>1897</v>
      </c>
      <c r="F310" s="53">
        <v>1896</v>
      </c>
      <c r="G310" s="49">
        <v>352339.20000000001</v>
      </c>
      <c r="H310" s="47">
        <v>433666.8</v>
      </c>
      <c r="I310" s="10"/>
      <c r="J310" s="46">
        <f t="shared" si="17"/>
        <v>745309857.60000002</v>
      </c>
      <c r="K310" s="12"/>
      <c r="L310" s="65">
        <v>28316710</v>
      </c>
      <c r="M310" s="23">
        <v>311642187</v>
      </c>
      <c r="N310" s="20">
        <v>0</v>
      </c>
      <c r="O310" s="24">
        <v>21286666</v>
      </c>
      <c r="P310" s="25">
        <v>52593503.282291576</v>
      </c>
      <c r="Q310" s="88">
        <f t="shared" si="18"/>
        <v>324597647.33999997</v>
      </c>
      <c r="R310" s="90">
        <v>0</v>
      </c>
      <c r="S310" s="90">
        <v>6873143.9732214939</v>
      </c>
      <c r="T310" s="81"/>
      <c r="U310" s="84">
        <v>127</v>
      </c>
      <c r="W310" s="74">
        <f t="shared" si="16"/>
        <v>49911381</v>
      </c>
      <c r="X310" s="74">
        <f t="shared" si="19"/>
        <v>12477845.25</v>
      </c>
      <c r="Z310" s="15"/>
      <c r="AA310" s="15"/>
    </row>
    <row r="311" spans="1:27">
      <c r="A311" s="6" t="s">
        <v>591</v>
      </c>
      <c r="B311" s="6" t="s">
        <v>376</v>
      </c>
      <c r="C311" s="6" t="s">
        <v>592</v>
      </c>
      <c r="D311" s="30" t="s">
        <v>2167</v>
      </c>
      <c r="E311" s="54">
        <v>3192</v>
      </c>
      <c r="F311" s="53">
        <v>3146</v>
      </c>
      <c r="G311" s="49">
        <v>352339.20000000001</v>
      </c>
      <c r="H311" s="47">
        <v>433666.8</v>
      </c>
      <c r="I311" s="10"/>
      <c r="J311" s="46">
        <f t="shared" si="17"/>
        <v>1244491239.5999999</v>
      </c>
      <c r="K311" s="12"/>
      <c r="L311" s="65">
        <v>48829023</v>
      </c>
      <c r="M311" s="23">
        <v>524387058</v>
      </c>
      <c r="N311" s="20">
        <v>0</v>
      </c>
      <c r="O311" s="24">
        <v>12360000</v>
      </c>
      <c r="P311" s="25">
        <v>185350235.45958391</v>
      </c>
      <c r="Q311" s="88">
        <f t="shared" si="18"/>
        <v>449342561.55000001</v>
      </c>
      <c r="R311" s="90">
        <v>0</v>
      </c>
      <c r="S311" s="90">
        <v>24222361.589918345</v>
      </c>
      <c r="T311" s="81"/>
      <c r="U311" s="84">
        <v>188</v>
      </c>
      <c r="W311" s="74">
        <f t="shared" si="16"/>
        <v>73884564</v>
      </c>
      <c r="X311" s="74">
        <f t="shared" si="19"/>
        <v>18471141</v>
      </c>
      <c r="Z311" s="15"/>
      <c r="AA311" s="15"/>
    </row>
    <row r="312" spans="1:27">
      <c r="A312" s="6" t="s">
        <v>593</v>
      </c>
      <c r="B312" s="6" t="s">
        <v>376</v>
      </c>
      <c r="C312" s="6" t="s">
        <v>594</v>
      </c>
      <c r="D312" s="30" t="s">
        <v>2167</v>
      </c>
      <c r="E312" s="54">
        <v>6880</v>
      </c>
      <c r="F312" s="53">
        <v>6969</v>
      </c>
      <c r="G312" s="49">
        <v>352339.20000000001</v>
      </c>
      <c r="H312" s="47">
        <v>433666.8</v>
      </c>
      <c r="I312" s="10"/>
      <c r="J312" s="46">
        <f t="shared" si="17"/>
        <v>2723158812.5999999</v>
      </c>
      <c r="K312" s="12"/>
      <c r="L312" s="65">
        <v>97790572</v>
      </c>
      <c r="M312" s="23">
        <v>1114650026</v>
      </c>
      <c r="N312" s="20">
        <v>32330817.881824028</v>
      </c>
      <c r="O312" s="24">
        <v>83492889</v>
      </c>
      <c r="P312" s="25">
        <v>285062588.97094172</v>
      </c>
      <c r="Q312" s="88">
        <f t="shared" si="18"/>
        <v>1072578720.29</v>
      </c>
      <c r="R312" s="90">
        <v>0</v>
      </c>
      <c r="S312" s="90">
        <v>37253198.457997367</v>
      </c>
      <c r="T312" s="81"/>
      <c r="U312" s="84">
        <v>545</v>
      </c>
      <c r="W312" s="74">
        <f t="shared" si="16"/>
        <v>214186635</v>
      </c>
      <c r="X312" s="74">
        <f t="shared" si="19"/>
        <v>53546658.75</v>
      </c>
      <c r="Z312" s="15"/>
      <c r="AA312" s="15"/>
    </row>
    <row r="313" spans="1:27">
      <c r="A313" s="6" t="s">
        <v>595</v>
      </c>
      <c r="B313" s="6" t="s">
        <v>376</v>
      </c>
      <c r="C313" s="6" t="s">
        <v>596</v>
      </c>
      <c r="D313" s="30" t="s">
        <v>2167</v>
      </c>
      <c r="E313" s="54">
        <v>4398</v>
      </c>
      <c r="F313" s="53">
        <v>4353</v>
      </c>
      <c r="G313" s="49">
        <v>352339.20000000001</v>
      </c>
      <c r="H313" s="47">
        <v>433666.8</v>
      </c>
      <c r="I313" s="10"/>
      <c r="J313" s="46">
        <f t="shared" si="17"/>
        <v>1718669691</v>
      </c>
      <c r="K313" s="12"/>
      <c r="L313" s="65">
        <v>65262433</v>
      </c>
      <c r="M313" s="23">
        <v>722510392</v>
      </c>
      <c r="N313" s="20">
        <v>0</v>
      </c>
      <c r="O313" s="24">
        <v>42514643</v>
      </c>
      <c r="P313" s="25">
        <v>214377373.84461364</v>
      </c>
      <c r="Q313" s="88">
        <f t="shared" si="18"/>
        <v>645989096.96000004</v>
      </c>
      <c r="R313" s="90">
        <v>0</v>
      </c>
      <c r="S313" s="90">
        <v>28015752.195219751</v>
      </c>
      <c r="T313" s="81"/>
      <c r="U313" s="84">
        <v>231</v>
      </c>
      <c r="W313" s="74">
        <f t="shared" si="16"/>
        <v>90783693</v>
      </c>
      <c r="X313" s="74">
        <f t="shared" si="19"/>
        <v>22695923.25</v>
      </c>
      <c r="Z313" s="15"/>
      <c r="AA313" s="15"/>
    </row>
    <row r="314" spans="1:27">
      <c r="A314" s="6" t="s">
        <v>597</v>
      </c>
      <c r="B314" s="6" t="s">
        <v>376</v>
      </c>
      <c r="C314" s="6" t="s">
        <v>598</v>
      </c>
      <c r="D314" s="30" t="s">
        <v>2167</v>
      </c>
      <c r="E314" s="54">
        <v>1846</v>
      </c>
      <c r="F314" s="53">
        <v>1808</v>
      </c>
      <c r="G314" s="49">
        <v>352339.20000000001</v>
      </c>
      <c r="H314" s="47">
        <v>433666.8</v>
      </c>
      <c r="I314" s="10"/>
      <c r="J314" s="46">
        <f t="shared" si="17"/>
        <v>717243868.79999995</v>
      </c>
      <c r="K314" s="12"/>
      <c r="L314" s="65">
        <v>29156050</v>
      </c>
      <c r="M314" s="23">
        <v>303264103</v>
      </c>
      <c r="N314" s="20">
        <v>0</v>
      </c>
      <c r="O314" s="24">
        <v>31933369</v>
      </c>
      <c r="P314" s="25">
        <v>51975337.538068958</v>
      </c>
      <c r="Q314" s="88">
        <f t="shared" si="18"/>
        <v>294122649.82999998</v>
      </c>
      <c r="R314" s="90">
        <v>0</v>
      </c>
      <c r="S314" s="90">
        <v>6792359.4296144461</v>
      </c>
      <c r="T314" s="81"/>
      <c r="U314" s="84">
        <v>256</v>
      </c>
      <c r="W314" s="74">
        <f t="shared" si="16"/>
        <v>100608768</v>
      </c>
      <c r="X314" s="74">
        <f t="shared" si="19"/>
        <v>25152192</v>
      </c>
      <c r="Z314" s="15"/>
      <c r="AA314" s="15"/>
    </row>
    <row r="315" spans="1:27">
      <c r="A315" s="6" t="s">
        <v>599</v>
      </c>
      <c r="B315" s="6" t="s">
        <v>376</v>
      </c>
      <c r="C315" s="6" t="s">
        <v>600</v>
      </c>
      <c r="D315" s="30" t="s">
        <v>2167</v>
      </c>
      <c r="E315" s="54">
        <v>4839</v>
      </c>
      <c r="F315" s="53">
        <v>4894</v>
      </c>
      <c r="G315" s="49">
        <v>352339.20000000001</v>
      </c>
      <c r="H315" s="47">
        <v>433666.8</v>
      </c>
      <c r="I315" s="10"/>
      <c r="J315" s="46">
        <f t="shared" si="17"/>
        <v>1913667354</v>
      </c>
      <c r="K315" s="12"/>
      <c r="L315" s="65">
        <v>70445731</v>
      </c>
      <c r="M315" s="23">
        <v>794958334</v>
      </c>
      <c r="N315" s="20">
        <v>0</v>
      </c>
      <c r="O315" s="24">
        <v>28883323.544500001</v>
      </c>
      <c r="P315" s="25">
        <v>351900932.99782324</v>
      </c>
      <c r="Q315" s="88">
        <f t="shared" si="18"/>
        <v>571636207.85000002</v>
      </c>
      <c r="R315" s="90">
        <v>49854905.455499999</v>
      </c>
      <c r="S315" s="90">
        <v>45987919.150831379</v>
      </c>
      <c r="T315" s="81"/>
      <c r="U315" s="84">
        <v>392</v>
      </c>
      <c r="W315" s="74">
        <f t="shared" si="16"/>
        <v>154057176</v>
      </c>
      <c r="X315" s="74">
        <f t="shared" si="19"/>
        <v>38514294</v>
      </c>
      <c r="Z315" s="15"/>
      <c r="AA315" s="15"/>
    </row>
    <row r="316" spans="1:27">
      <c r="A316" s="6" t="s">
        <v>601</v>
      </c>
      <c r="B316" s="6" t="s">
        <v>376</v>
      </c>
      <c r="C316" s="6" t="s">
        <v>602</v>
      </c>
      <c r="D316" s="30" t="s">
        <v>2167</v>
      </c>
      <c r="E316" s="54">
        <v>1340</v>
      </c>
      <c r="F316" s="53">
        <v>1344</v>
      </c>
      <c r="G316" s="49">
        <v>352339.20000000001</v>
      </c>
      <c r="H316" s="47">
        <v>433666.8</v>
      </c>
      <c r="I316" s="10"/>
      <c r="J316" s="46">
        <f t="shared" si="17"/>
        <v>527491353.60000002</v>
      </c>
      <c r="K316" s="12"/>
      <c r="L316" s="65">
        <v>19540444</v>
      </c>
      <c r="M316" s="23">
        <v>220137259</v>
      </c>
      <c r="N316" s="20">
        <v>0</v>
      </c>
      <c r="O316" s="24">
        <v>2560756</v>
      </c>
      <c r="P316" s="25">
        <v>1737825.6894459843</v>
      </c>
      <c r="Q316" s="88">
        <f t="shared" si="18"/>
        <v>283287962.42000002</v>
      </c>
      <c r="R316" s="90">
        <v>0</v>
      </c>
      <c r="S316" s="90">
        <v>227106.49450018385</v>
      </c>
      <c r="T316" s="81"/>
      <c r="U316" s="84">
        <v>60</v>
      </c>
      <c r="W316" s="74">
        <f t="shared" si="16"/>
        <v>23580180</v>
      </c>
      <c r="X316" s="74">
        <f t="shared" si="19"/>
        <v>5895045</v>
      </c>
      <c r="Z316" s="15"/>
      <c r="AA316" s="15"/>
    </row>
    <row r="317" spans="1:27">
      <c r="A317" s="6" t="s">
        <v>603</v>
      </c>
      <c r="B317" s="6" t="s">
        <v>376</v>
      </c>
      <c r="C317" s="6" t="s">
        <v>604</v>
      </c>
      <c r="D317" s="30" t="s">
        <v>2167</v>
      </c>
      <c r="E317" s="54">
        <v>5812</v>
      </c>
      <c r="F317" s="53">
        <v>5746</v>
      </c>
      <c r="G317" s="49">
        <v>352339.20000000001</v>
      </c>
      <c r="H317" s="47">
        <v>433666.8</v>
      </c>
      <c r="I317" s="10"/>
      <c r="J317" s="46">
        <f t="shared" si="17"/>
        <v>2269822431.5999999</v>
      </c>
      <c r="K317" s="12"/>
      <c r="L317" s="65">
        <v>85691180</v>
      </c>
      <c r="M317" s="23">
        <v>944126315</v>
      </c>
      <c r="N317" s="20">
        <v>38101448.496664964</v>
      </c>
      <c r="O317" s="24">
        <v>97054840</v>
      </c>
      <c r="P317" s="25">
        <v>320315581.79345137</v>
      </c>
      <c r="Q317" s="88">
        <f t="shared" si="18"/>
        <v>742672855.96000004</v>
      </c>
      <c r="R317" s="90">
        <v>0</v>
      </c>
      <c r="S317" s="90">
        <v>41860210.351757929</v>
      </c>
      <c r="T317" s="81"/>
      <c r="U317" s="84">
        <v>357</v>
      </c>
      <c r="W317" s="74">
        <f t="shared" si="16"/>
        <v>140302071</v>
      </c>
      <c r="X317" s="74">
        <f t="shared" si="19"/>
        <v>35075517.75</v>
      </c>
      <c r="Z317" s="15"/>
      <c r="AA317" s="15"/>
    </row>
    <row r="318" spans="1:27">
      <c r="A318" s="6" t="s">
        <v>605</v>
      </c>
      <c r="B318" s="6" t="s">
        <v>376</v>
      </c>
      <c r="C318" s="6" t="s">
        <v>606</v>
      </c>
      <c r="D318" s="30" t="s">
        <v>2167</v>
      </c>
      <c r="E318" s="54">
        <v>5274</v>
      </c>
      <c r="F318" s="53">
        <v>5514</v>
      </c>
      <c r="G318" s="49">
        <v>352339.20000000001</v>
      </c>
      <c r="H318" s="47">
        <v>433666.8</v>
      </c>
      <c r="I318" s="10"/>
      <c r="J318" s="46">
        <f t="shared" si="17"/>
        <v>2124737838</v>
      </c>
      <c r="K318" s="12"/>
      <c r="L318" s="65">
        <v>83845734</v>
      </c>
      <c r="M318" s="23">
        <v>866422021</v>
      </c>
      <c r="N318" s="20">
        <v>0</v>
      </c>
      <c r="O318" s="24">
        <v>101244862</v>
      </c>
      <c r="P318" s="25">
        <v>260103312.80892083</v>
      </c>
      <c r="Q318" s="88">
        <f t="shared" si="18"/>
        <v>779130494.70000005</v>
      </c>
      <c r="R318" s="90">
        <v>0</v>
      </c>
      <c r="S318" s="90">
        <v>33991413.487937652</v>
      </c>
      <c r="T318" s="81"/>
      <c r="U318" s="84">
        <v>483</v>
      </c>
      <c r="W318" s="74">
        <f t="shared" si="16"/>
        <v>189820449</v>
      </c>
      <c r="X318" s="74">
        <f t="shared" si="19"/>
        <v>47455112.25</v>
      </c>
      <c r="Z318" s="15"/>
      <c r="AA318" s="15"/>
    </row>
    <row r="319" spans="1:27">
      <c r="A319" s="6" t="s">
        <v>607</v>
      </c>
      <c r="B319" s="6" t="s">
        <v>376</v>
      </c>
      <c r="C319" s="6" t="s">
        <v>608</v>
      </c>
      <c r="D319" s="30" t="s">
        <v>2167</v>
      </c>
      <c r="E319" s="54">
        <v>2013</v>
      </c>
      <c r="F319" s="53">
        <v>1993</v>
      </c>
      <c r="G319" s="49">
        <v>352339.20000000001</v>
      </c>
      <c r="H319" s="47">
        <v>433666.8</v>
      </c>
      <c r="I319" s="10"/>
      <c r="J319" s="46">
        <f t="shared" si="17"/>
        <v>786778371</v>
      </c>
      <c r="K319" s="12"/>
      <c r="L319" s="65">
        <v>29214952</v>
      </c>
      <c r="M319" s="23">
        <v>330698709</v>
      </c>
      <c r="N319" s="20">
        <v>0</v>
      </c>
      <c r="O319" s="24">
        <v>10986666</v>
      </c>
      <c r="P319" s="25">
        <v>12519984.821079275</v>
      </c>
      <c r="Q319" s="88">
        <f t="shared" si="18"/>
        <v>401721894.00999999</v>
      </c>
      <c r="R319" s="90">
        <v>0</v>
      </c>
      <c r="S319" s="90">
        <v>1636165.1696018414</v>
      </c>
      <c r="T319" s="81"/>
      <c r="U319" s="84">
        <v>117</v>
      </c>
      <c r="W319" s="74">
        <f t="shared" si="16"/>
        <v>45981351</v>
      </c>
      <c r="X319" s="74">
        <f t="shared" si="19"/>
        <v>11495337.75</v>
      </c>
      <c r="Z319" s="15"/>
      <c r="AA319" s="15"/>
    </row>
    <row r="320" spans="1:27">
      <c r="A320" s="6" t="s">
        <v>609</v>
      </c>
      <c r="B320" s="6" t="s">
        <v>376</v>
      </c>
      <c r="C320" s="6" t="s">
        <v>610</v>
      </c>
      <c r="D320" s="30" t="s">
        <v>2167</v>
      </c>
      <c r="E320" s="54">
        <v>7084</v>
      </c>
      <c r="F320" s="53">
        <v>7012</v>
      </c>
      <c r="G320" s="49">
        <v>352339.20000000001</v>
      </c>
      <c r="H320" s="47">
        <v>433666.8</v>
      </c>
      <c r="I320" s="10"/>
      <c r="J320" s="46">
        <f t="shared" si="17"/>
        <v>2768421247.1999998</v>
      </c>
      <c r="K320" s="12"/>
      <c r="L320" s="65">
        <v>106316508</v>
      </c>
      <c r="M320" s="23">
        <v>1163770924</v>
      </c>
      <c r="N320" s="20">
        <v>0</v>
      </c>
      <c r="O320" s="24">
        <v>119436312</v>
      </c>
      <c r="P320" s="25">
        <v>241324038.41792372</v>
      </c>
      <c r="Q320" s="88">
        <f t="shared" si="18"/>
        <v>1106036207.2</v>
      </c>
      <c r="R320" s="90">
        <v>0</v>
      </c>
      <c r="S320" s="90">
        <v>31537257.58375369</v>
      </c>
      <c r="T320" s="81"/>
      <c r="U320" s="84">
        <v>273</v>
      </c>
      <c r="W320" s="74">
        <f t="shared" si="16"/>
        <v>107289819</v>
      </c>
      <c r="X320" s="74">
        <f t="shared" si="19"/>
        <v>26822454.75</v>
      </c>
      <c r="Z320" s="15"/>
      <c r="AA320" s="15"/>
    </row>
    <row r="321" spans="1:27">
      <c r="A321" s="6" t="s">
        <v>611</v>
      </c>
      <c r="B321" s="6" t="s">
        <v>376</v>
      </c>
      <c r="C321" s="6" t="s">
        <v>612</v>
      </c>
      <c r="D321" s="30" t="s">
        <v>2167</v>
      </c>
      <c r="E321" s="54">
        <v>11353</v>
      </c>
      <c r="F321" s="53">
        <v>11255</v>
      </c>
      <c r="G321" s="49">
        <v>352339.20000000001</v>
      </c>
      <c r="H321" s="47">
        <v>433666.8</v>
      </c>
      <c r="I321" s="10"/>
      <c r="J321" s="46">
        <f t="shared" si="17"/>
        <v>4440513385.8000002</v>
      </c>
      <c r="K321" s="12"/>
      <c r="L321" s="65">
        <v>160873664</v>
      </c>
      <c r="M321" s="23">
        <v>1865087473</v>
      </c>
      <c r="N321" s="20">
        <v>0</v>
      </c>
      <c r="O321" s="24">
        <v>20130462</v>
      </c>
      <c r="P321" s="25">
        <v>735185442.5177139</v>
      </c>
      <c r="Q321" s="88">
        <f t="shared" si="18"/>
        <v>1358332551.3299999</v>
      </c>
      <c r="R321" s="90">
        <v>204826614.625844</v>
      </c>
      <c r="S321" s="90">
        <v>96077178.322178394</v>
      </c>
      <c r="T321" s="81"/>
      <c r="U321" s="84">
        <v>867</v>
      </c>
      <c r="W321" s="74">
        <f t="shared" si="16"/>
        <v>340733601</v>
      </c>
      <c r="X321" s="74">
        <f t="shared" si="19"/>
        <v>85183400.25</v>
      </c>
      <c r="Z321" s="15"/>
      <c r="AA321" s="15"/>
    </row>
    <row r="322" spans="1:27">
      <c r="A322" s="6" t="s">
        <v>613</v>
      </c>
      <c r="B322" s="6" t="s">
        <v>376</v>
      </c>
      <c r="C322" s="6" t="s">
        <v>614</v>
      </c>
      <c r="D322" s="30" t="s">
        <v>2167</v>
      </c>
      <c r="E322" s="54">
        <v>2891</v>
      </c>
      <c r="F322" s="53">
        <v>2863</v>
      </c>
      <c r="G322" s="49">
        <v>352339.20000000001</v>
      </c>
      <c r="H322" s="47">
        <v>433666.8</v>
      </c>
      <c r="I322" s="10"/>
      <c r="J322" s="46">
        <f t="shared" si="17"/>
        <v>1130100337.8</v>
      </c>
      <c r="K322" s="12"/>
      <c r="L322" s="65">
        <v>36032756</v>
      </c>
      <c r="M322" s="23">
        <v>418753439</v>
      </c>
      <c r="N322" s="20">
        <v>61642564.117472999</v>
      </c>
      <c r="O322" s="24">
        <v>19033237</v>
      </c>
      <c r="P322" s="25">
        <v>14918876.17095311</v>
      </c>
      <c r="Q322" s="88">
        <f t="shared" si="18"/>
        <v>577769802.96000004</v>
      </c>
      <c r="R322" s="90">
        <v>0</v>
      </c>
      <c r="S322" s="90">
        <v>1949662.5522595597</v>
      </c>
      <c r="T322" s="81"/>
      <c r="U322" s="84">
        <v>133</v>
      </c>
      <c r="W322" s="74">
        <f t="shared" si="16"/>
        <v>52269399</v>
      </c>
      <c r="X322" s="74">
        <f t="shared" si="19"/>
        <v>13067349.75</v>
      </c>
      <c r="Z322" s="15"/>
      <c r="AA322" s="15"/>
    </row>
    <row r="323" spans="1:27">
      <c r="A323" s="6" t="s">
        <v>615</v>
      </c>
      <c r="B323" s="6" t="s">
        <v>376</v>
      </c>
      <c r="C323" s="6" t="s">
        <v>616</v>
      </c>
      <c r="D323" s="30" t="s">
        <v>2167</v>
      </c>
      <c r="E323" s="54">
        <v>3922</v>
      </c>
      <c r="F323" s="53">
        <v>3924</v>
      </c>
      <c r="G323" s="49">
        <v>352339.20000000001</v>
      </c>
      <c r="H323" s="47">
        <v>433666.8</v>
      </c>
      <c r="I323" s="10"/>
      <c r="J323" s="46">
        <f t="shared" si="17"/>
        <v>1541791432.8</v>
      </c>
      <c r="K323" s="12"/>
      <c r="L323" s="65">
        <v>58842212</v>
      </c>
      <c r="M323" s="23">
        <v>644312470</v>
      </c>
      <c r="N323" s="20">
        <v>0</v>
      </c>
      <c r="O323" s="24">
        <v>7571271</v>
      </c>
      <c r="P323" s="25">
        <v>312370853.77413833</v>
      </c>
      <c r="Q323" s="88">
        <f t="shared" si="18"/>
        <v>394669491.56999999</v>
      </c>
      <c r="R323" s="90">
        <v>83203175.145268008</v>
      </c>
      <c r="S323" s="90">
        <v>40821959.311287485</v>
      </c>
      <c r="T323" s="81"/>
      <c r="U323" s="84">
        <v>377</v>
      </c>
      <c r="W323" s="74">
        <f t="shared" si="16"/>
        <v>148162131</v>
      </c>
      <c r="X323" s="74">
        <f t="shared" si="19"/>
        <v>37040532.75</v>
      </c>
      <c r="Z323" s="15"/>
      <c r="AA323" s="15"/>
    </row>
    <row r="324" spans="1:27">
      <c r="A324" s="6" t="s">
        <v>617</v>
      </c>
      <c r="B324" s="6" t="s">
        <v>47</v>
      </c>
      <c r="C324" s="6" t="s">
        <v>618</v>
      </c>
      <c r="D324" s="30" t="s">
        <v>2167</v>
      </c>
      <c r="E324" s="54">
        <v>86890</v>
      </c>
      <c r="F324" s="53">
        <v>86715</v>
      </c>
      <c r="G324" s="49">
        <v>352339.20000000001</v>
      </c>
      <c r="H324" s="47">
        <v>433666.8</v>
      </c>
      <c r="I324" s="10"/>
      <c r="J324" s="46">
        <f t="shared" si="17"/>
        <v>34110084825</v>
      </c>
      <c r="K324" s="12"/>
      <c r="L324" s="65">
        <v>1290655903</v>
      </c>
      <c r="M324" s="23">
        <v>14274426766</v>
      </c>
      <c r="N324" s="20">
        <v>0</v>
      </c>
      <c r="O324" s="24">
        <v>2460939249</v>
      </c>
      <c r="P324" s="25">
        <v>3801836678.9050159</v>
      </c>
      <c r="Q324" s="88">
        <f t="shared" si="18"/>
        <v>12282226228.1</v>
      </c>
      <c r="R324" s="90">
        <v>0</v>
      </c>
      <c r="S324" s="90">
        <v>0</v>
      </c>
      <c r="T324" s="81"/>
      <c r="U324" s="84">
        <v>11675</v>
      </c>
      <c r="W324" s="74">
        <f t="shared" si="16"/>
        <v>4588310025</v>
      </c>
      <c r="X324" s="74">
        <f t="shared" si="19"/>
        <v>1147077506.25</v>
      </c>
      <c r="Z324" s="15"/>
      <c r="AA324" s="15"/>
    </row>
    <row r="325" spans="1:27">
      <c r="A325" s="6" t="s">
        <v>619</v>
      </c>
      <c r="B325" s="6" t="s">
        <v>47</v>
      </c>
      <c r="C325" s="6" t="s">
        <v>620</v>
      </c>
      <c r="D325" s="30" t="s">
        <v>2167</v>
      </c>
      <c r="E325" s="54">
        <v>17398</v>
      </c>
      <c r="F325" s="53">
        <v>17443</v>
      </c>
      <c r="G325" s="49">
        <v>352339.20000000001</v>
      </c>
      <c r="H325" s="47">
        <v>433666.8</v>
      </c>
      <c r="I325" s="10"/>
      <c r="J325" s="46">
        <f t="shared" si="17"/>
        <v>6847223697</v>
      </c>
      <c r="K325" s="12"/>
      <c r="L325" s="65">
        <v>254600059</v>
      </c>
      <c r="M325" s="23">
        <v>2858170323</v>
      </c>
      <c r="N325" s="20">
        <v>0</v>
      </c>
      <c r="O325" s="24">
        <v>163721288</v>
      </c>
      <c r="P325" s="25">
        <v>315434909.34132451</v>
      </c>
      <c r="Q325" s="88">
        <f t="shared" si="18"/>
        <v>3255297117.6599998</v>
      </c>
      <c r="R325" s="90">
        <v>0</v>
      </c>
      <c r="S325" s="90">
        <v>0</v>
      </c>
      <c r="T325" s="81"/>
      <c r="U325" s="84">
        <v>1028</v>
      </c>
      <c r="W325" s="74">
        <f t="shared" si="16"/>
        <v>404007084</v>
      </c>
      <c r="X325" s="74">
        <f t="shared" si="19"/>
        <v>101001771</v>
      </c>
      <c r="Z325" s="15"/>
      <c r="AA325" s="15"/>
    </row>
    <row r="326" spans="1:27">
      <c r="A326" s="6" t="s">
        <v>621</v>
      </c>
      <c r="B326" s="6" t="s">
        <v>47</v>
      </c>
      <c r="C326" s="6" t="s">
        <v>622</v>
      </c>
      <c r="D326" s="30" t="s">
        <v>2167</v>
      </c>
      <c r="E326" s="54">
        <v>25763</v>
      </c>
      <c r="F326" s="53">
        <v>25990</v>
      </c>
      <c r="G326" s="49">
        <v>352339.20000000001</v>
      </c>
      <c r="H326" s="47">
        <v>433666.8</v>
      </c>
      <c r="I326" s="10"/>
      <c r="J326" s="46">
        <f t="shared" si="17"/>
        <v>10174157470.799999</v>
      </c>
      <c r="K326" s="12"/>
      <c r="L326" s="65">
        <v>346338541</v>
      </c>
      <c r="M326" s="23">
        <v>4232380154</v>
      </c>
      <c r="N326" s="20">
        <v>0</v>
      </c>
      <c r="O326" s="24">
        <v>179713227</v>
      </c>
      <c r="P326" s="25">
        <v>1175433250.0236263</v>
      </c>
      <c r="Q326" s="88">
        <f t="shared" si="18"/>
        <v>4240292298.7800002</v>
      </c>
      <c r="R326" s="90">
        <v>0</v>
      </c>
      <c r="S326" s="90">
        <v>0</v>
      </c>
      <c r="T326" s="81"/>
      <c r="U326" s="84">
        <v>1602</v>
      </c>
      <c r="W326" s="74">
        <f t="shared" ref="W326:W389" si="20">+U326*((G326/2)+(H326/2))</f>
        <v>629590806</v>
      </c>
      <c r="X326" s="74">
        <f t="shared" si="19"/>
        <v>157397701.5</v>
      </c>
      <c r="Z326" s="15"/>
      <c r="AA326" s="15"/>
    </row>
    <row r="327" spans="1:27">
      <c r="A327" s="6" t="s">
        <v>623</v>
      </c>
      <c r="B327" s="6" t="s">
        <v>47</v>
      </c>
      <c r="C327" s="6" t="s">
        <v>624</v>
      </c>
      <c r="D327" s="30" t="s">
        <v>2167</v>
      </c>
      <c r="E327" s="54">
        <v>9996</v>
      </c>
      <c r="F327" s="53">
        <v>10070</v>
      </c>
      <c r="G327" s="49">
        <v>352339.20000000001</v>
      </c>
      <c r="H327" s="47">
        <v>433666.8</v>
      </c>
      <c r="I327" s="10"/>
      <c r="J327" s="46">
        <f t="shared" ref="J327:J390" si="21">ROUND(E327*(G327/12)*6+F327*(H327/12)*6,2)</f>
        <v>3944503659.5999999</v>
      </c>
      <c r="K327" s="12"/>
      <c r="L327" s="65">
        <v>145912781</v>
      </c>
      <c r="M327" s="23">
        <v>1642158262</v>
      </c>
      <c r="N327" s="20">
        <v>0</v>
      </c>
      <c r="O327" s="24">
        <v>50023070</v>
      </c>
      <c r="P327" s="25">
        <v>484755552.64367616</v>
      </c>
      <c r="Q327" s="88">
        <f t="shared" ref="Q327:Q390" si="22">ROUND((J327)-(L327+M327+N327+O327+P327+R327+S327),2)</f>
        <v>1621653993.96</v>
      </c>
      <c r="R327" s="90">
        <v>0</v>
      </c>
      <c r="S327" s="90">
        <v>0</v>
      </c>
      <c r="T327" s="81"/>
      <c r="U327" s="84">
        <v>776</v>
      </c>
      <c r="W327" s="74">
        <f t="shared" si="20"/>
        <v>304970328</v>
      </c>
      <c r="X327" s="74">
        <f t="shared" ref="X327:X390" si="23">+W327*0.25</f>
        <v>76242582</v>
      </c>
      <c r="Z327" s="15"/>
      <c r="AA327" s="15"/>
    </row>
    <row r="328" spans="1:27">
      <c r="A328" s="6" t="s">
        <v>625</v>
      </c>
      <c r="B328" s="6" t="s">
        <v>47</v>
      </c>
      <c r="C328" s="6" t="s">
        <v>626</v>
      </c>
      <c r="D328" s="30" t="s">
        <v>2167</v>
      </c>
      <c r="E328" s="54">
        <v>8234</v>
      </c>
      <c r="F328" s="53">
        <v>8246</v>
      </c>
      <c r="G328" s="49">
        <v>352339.20000000001</v>
      </c>
      <c r="H328" s="47">
        <v>433666.8</v>
      </c>
      <c r="I328" s="10"/>
      <c r="J328" s="46">
        <f t="shared" si="21"/>
        <v>3238588702.8000002</v>
      </c>
      <c r="K328" s="12"/>
      <c r="L328" s="65">
        <v>121189039</v>
      </c>
      <c r="M328" s="23">
        <v>1352694363</v>
      </c>
      <c r="N328" s="20">
        <v>0</v>
      </c>
      <c r="O328" s="24">
        <v>75534521</v>
      </c>
      <c r="P328" s="25">
        <v>317277394.08843255</v>
      </c>
      <c r="Q328" s="88">
        <f t="shared" si="22"/>
        <v>1371893385.71</v>
      </c>
      <c r="R328" s="90">
        <v>0</v>
      </c>
      <c r="S328" s="90">
        <v>0</v>
      </c>
      <c r="T328" s="81"/>
      <c r="U328" s="84">
        <v>497</v>
      </c>
      <c r="W328" s="74">
        <f t="shared" si="20"/>
        <v>195322491</v>
      </c>
      <c r="X328" s="74">
        <f t="shared" si="23"/>
        <v>48830622.75</v>
      </c>
      <c r="Z328" s="15"/>
      <c r="AA328" s="15"/>
    </row>
    <row r="329" spans="1:27">
      <c r="A329" s="6" t="s">
        <v>627</v>
      </c>
      <c r="B329" s="6" t="s">
        <v>47</v>
      </c>
      <c r="C329" s="6" t="s">
        <v>628</v>
      </c>
      <c r="D329" s="30" t="s">
        <v>2167</v>
      </c>
      <c r="E329" s="54">
        <v>27566</v>
      </c>
      <c r="F329" s="53">
        <v>27787</v>
      </c>
      <c r="G329" s="49">
        <v>352339.20000000001</v>
      </c>
      <c r="H329" s="47">
        <v>433666.8</v>
      </c>
      <c r="I329" s="10"/>
      <c r="J329" s="46">
        <f t="shared" si="21"/>
        <v>10881440879.4</v>
      </c>
      <c r="K329" s="12"/>
      <c r="L329" s="65">
        <v>411998556</v>
      </c>
      <c r="M329" s="23">
        <v>4528586561</v>
      </c>
      <c r="N329" s="20">
        <v>0</v>
      </c>
      <c r="O329" s="24">
        <v>176825749</v>
      </c>
      <c r="P329" s="25">
        <v>1685955852.4212601</v>
      </c>
      <c r="Q329" s="88">
        <f t="shared" si="22"/>
        <v>4078074160.98</v>
      </c>
      <c r="R329" s="90">
        <v>0</v>
      </c>
      <c r="S329" s="90">
        <v>0</v>
      </c>
      <c r="T329" s="81"/>
      <c r="U329" s="84">
        <v>2385</v>
      </c>
      <c r="W329" s="74">
        <f t="shared" si="20"/>
        <v>937312155</v>
      </c>
      <c r="X329" s="74">
        <f t="shared" si="23"/>
        <v>234328038.75</v>
      </c>
      <c r="Z329" s="15"/>
      <c r="AA329" s="15"/>
    </row>
    <row r="330" spans="1:27">
      <c r="A330" s="6" t="s">
        <v>629</v>
      </c>
      <c r="B330" s="6" t="s">
        <v>47</v>
      </c>
      <c r="C330" s="6" t="s">
        <v>630</v>
      </c>
      <c r="D330" s="30" t="s">
        <v>2167</v>
      </c>
      <c r="E330" s="54">
        <v>8520</v>
      </c>
      <c r="F330" s="53">
        <v>8538</v>
      </c>
      <c r="G330" s="49">
        <v>352339.20000000001</v>
      </c>
      <c r="H330" s="47">
        <v>433666.8</v>
      </c>
      <c r="I330" s="10"/>
      <c r="J330" s="46">
        <f t="shared" si="21"/>
        <v>3352288561.1999998</v>
      </c>
      <c r="K330" s="12"/>
      <c r="L330" s="65">
        <v>121424644</v>
      </c>
      <c r="M330" s="23">
        <v>1399678203</v>
      </c>
      <c r="N330" s="20">
        <v>0</v>
      </c>
      <c r="O330" s="24">
        <v>43227148</v>
      </c>
      <c r="P330" s="25">
        <v>420091883.67790645</v>
      </c>
      <c r="Q330" s="88">
        <f t="shared" si="22"/>
        <v>1367866682.52</v>
      </c>
      <c r="R330" s="90">
        <v>0</v>
      </c>
      <c r="S330" s="90">
        <v>0</v>
      </c>
      <c r="T330" s="81"/>
      <c r="U330" s="84">
        <v>688</v>
      </c>
      <c r="W330" s="74">
        <f t="shared" si="20"/>
        <v>270386064</v>
      </c>
      <c r="X330" s="74">
        <f t="shared" si="23"/>
        <v>67596516</v>
      </c>
      <c r="Z330" s="15"/>
      <c r="AA330" s="15"/>
    </row>
    <row r="331" spans="1:27">
      <c r="A331" s="6" t="s">
        <v>631</v>
      </c>
      <c r="B331" s="6" t="s">
        <v>47</v>
      </c>
      <c r="C331" s="6" t="s">
        <v>632</v>
      </c>
      <c r="D331" s="30" t="s">
        <v>2167</v>
      </c>
      <c r="E331" s="54">
        <v>44700</v>
      </c>
      <c r="F331" s="53">
        <v>44233</v>
      </c>
      <c r="G331" s="49">
        <v>352339.20000000001</v>
      </c>
      <c r="H331" s="47">
        <v>433666.8</v>
      </c>
      <c r="I331" s="10"/>
      <c r="J331" s="46">
        <f t="shared" si="21"/>
        <v>17465972902.200001</v>
      </c>
      <c r="K331" s="12"/>
      <c r="L331" s="65">
        <v>676376200</v>
      </c>
      <c r="M331" s="23">
        <v>7343388912</v>
      </c>
      <c r="N331" s="20">
        <v>0</v>
      </c>
      <c r="O331" s="24">
        <v>261419173</v>
      </c>
      <c r="P331" s="25">
        <v>2680255063.7707014</v>
      </c>
      <c r="Q331" s="88">
        <f t="shared" si="22"/>
        <v>6406817818.0699997</v>
      </c>
      <c r="R331" s="90">
        <v>97715735.35720703</v>
      </c>
      <c r="S331" s="90">
        <v>0</v>
      </c>
      <c r="T331" s="81"/>
      <c r="U331" s="84">
        <v>4130</v>
      </c>
      <c r="W331" s="74">
        <f t="shared" si="20"/>
        <v>1623102390</v>
      </c>
      <c r="X331" s="74">
        <f t="shared" si="23"/>
        <v>405775597.5</v>
      </c>
      <c r="Z331" s="15"/>
      <c r="AA331" s="15"/>
    </row>
    <row r="332" spans="1:27">
      <c r="A332" s="6" t="s">
        <v>633</v>
      </c>
      <c r="B332" s="6" t="s">
        <v>47</v>
      </c>
      <c r="C332" s="6" t="s">
        <v>634</v>
      </c>
      <c r="D332" s="30" t="s">
        <v>2167</v>
      </c>
      <c r="E332" s="54">
        <v>4571</v>
      </c>
      <c r="F332" s="53">
        <v>4641</v>
      </c>
      <c r="G332" s="49">
        <v>352339.20000000001</v>
      </c>
      <c r="H332" s="47">
        <v>433666.8</v>
      </c>
      <c r="I332" s="10"/>
      <c r="J332" s="46">
        <f t="shared" si="21"/>
        <v>1811595051</v>
      </c>
      <c r="K332" s="12"/>
      <c r="L332" s="65">
        <v>69135181</v>
      </c>
      <c r="M332" s="23">
        <v>750931331</v>
      </c>
      <c r="N332" s="20">
        <v>0</v>
      </c>
      <c r="O332" s="24">
        <v>19646749</v>
      </c>
      <c r="P332" s="25">
        <v>83500452.466262549</v>
      </c>
      <c r="Q332" s="88">
        <f t="shared" si="22"/>
        <v>888381337.52999997</v>
      </c>
      <c r="R332" s="90">
        <v>0</v>
      </c>
      <c r="S332" s="90">
        <v>0</v>
      </c>
      <c r="T332" s="81"/>
      <c r="U332" s="84">
        <v>312</v>
      </c>
      <c r="W332" s="74">
        <f t="shared" si="20"/>
        <v>122616936</v>
      </c>
      <c r="X332" s="74">
        <f t="shared" si="23"/>
        <v>30654234</v>
      </c>
      <c r="Z332" s="15"/>
      <c r="AA332" s="15"/>
    </row>
    <row r="333" spans="1:27">
      <c r="A333" s="6" t="s">
        <v>635</v>
      </c>
      <c r="B333" s="6" t="s">
        <v>47</v>
      </c>
      <c r="C333" s="6" t="s">
        <v>636</v>
      </c>
      <c r="D333" s="30" t="s">
        <v>2167</v>
      </c>
      <c r="E333" s="54">
        <v>14577</v>
      </c>
      <c r="F333" s="53">
        <v>14474</v>
      </c>
      <c r="G333" s="49">
        <v>352339.20000000001</v>
      </c>
      <c r="H333" s="47">
        <v>433666.8</v>
      </c>
      <c r="I333" s="10"/>
      <c r="J333" s="46">
        <f t="shared" si="21"/>
        <v>5706470890.8000002</v>
      </c>
      <c r="K333" s="12"/>
      <c r="L333" s="65">
        <v>225591261</v>
      </c>
      <c r="M333" s="23">
        <v>2394734205</v>
      </c>
      <c r="N333" s="20">
        <v>0</v>
      </c>
      <c r="O333" s="24">
        <v>76304152</v>
      </c>
      <c r="P333" s="25">
        <v>740316190.38600647</v>
      </c>
      <c r="Q333" s="88">
        <f t="shared" si="22"/>
        <v>2269525082.4099998</v>
      </c>
      <c r="R333" s="90">
        <v>0</v>
      </c>
      <c r="S333" s="90">
        <v>0</v>
      </c>
      <c r="T333" s="81"/>
      <c r="U333" s="84">
        <v>870</v>
      </c>
      <c r="W333" s="74">
        <f t="shared" si="20"/>
        <v>341912610</v>
      </c>
      <c r="X333" s="74">
        <f t="shared" si="23"/>
        <v>85478152.5</v>
      </c>
      <c r="Z333" s="15"/>
      <c r="AA333" s="15"/>
    </row>
    <row r="334" spans="1:27">
      <c r="A334" s="6" t="s">
        <v>637</v>
      </c>
      <c r="B334" s="6" t="s">
        <v>47</v>
      </c>
      <c r="C334" s="6" t="s">
        <v>638</v>
      </c>
      <c r="D334" s="30" t="s">
        <v>2167</v>
      </c>
      <c r="E334" s="54">
        <v>5603</v>
      </c>
      <c r="F334" s="53">
        <v>5686</v>
      </c>
      <c r="G334" s="49">
        <v>352339.20000000001</v>
      </c>
      <c r="H334" s="47">
        <v>433666.8</v>
      </c>
      <c r="I334" s="10"/>
      <c r="J334" s="46">
        <f t="shared" si="21"/>
        <v>2219992981.1999998</v>
      </c>
      <c r="K334" s="12"/>
      <c r="L334" s="65">
        <v>78588809</v>
      </c>
      <c r="M334" s="23">
        <v>920468910</v>
      </c>
      <c r="N334" s="20">
        <v>0</v>
      </c>
      <c r="O334" s="24">
        <v>10922353</v>
      </c>
      <c r="P334" s="25">
        <v>164341030.38626081</v>
      </c>
      <c r="Q334" s="88">
        <f t="shared" si="22"/>
        <v>974828363.50999999</v>
      </c>
      <c r="R334" s="90">
        <v>70843515.299999997</v>
      </c>
      <c r="S334" s="90">
        <v>0</v>
      </c>
      <c r="T334" s="81"/>
      <c r="U334" s="84">
        <v>608</v>
      </c>
      <c r="W334" s="74">
        <f t="shared" si="20"/>
        <v>238945824</v>
      </c>
      <c r="X334" s="74">
        <f t="shared" si="23"/>
        <v>59736456</v>
      </c>
      <c r="Z334" s="15"/>
      <c r="AA334" s="15"/>
    </row>
    <row r="335" spans="1:27">
      <c r="A335" s="6" t="s">
        <v>639</v>
      </c>
      <c r="B335" s="6" t="s">
        <v>47</v>
      </c>
      <c r="C335" s="6" t="s">
        <v>640</v>
      </c>
      <c r="D335" s="30" t="s">
        <v>2167</v>
      </c>
      <c r="E335" s="54">
        <v>11386</v>
      </c>
      <c r="F335" s="53">
        <v>11380</v>
      </c>
      <c r="G335" s="49">
        <v>352339.20000000001</v>
      </c>
      <c r="H335" s="47">
        <v>433666.8</v>
      </c>
      <c r="I335" s="10"/>
      <c r="J335" s="46">
        <f t="shared" si="21"/>
        <v>4473431157.6000004</v>
      </c>
      <c r="K335" s="12"/>
      <c r="L335" s="65">
        <v>164658060</v>
      </c>
      <c r="M335" s="23">
        <v>1870509335</v>
      </c>
      <c r="N335" s="20">
        <v>0</v>
      </c>
      <c r="O335" s="24">
        <v>50714741</v>
      </c>
      <c r="P335" s="25">
        <v>533563429.47295415</v>
      </c>
      <c r="Q335" s="88">
        <f t="shared" si="22"/>
        <v>1853985592.1300001</v>
      </c>
      <c r="R335" s="90">
        <v>0</v>
      </c>
      <c r="S335" s="90">
        <v>0</v>
      </c>
      <c r="T335" s="81"/>
      <c r="U335" s="84">
        <v>741</v>
      </c>
      <c r="W335" s="74">
        <f t="shared" si="20"/>
        <v>291215223</v>
      </c>
      <c r="X335" s="74">
        <f t="shared" si="23"/>
        <v>72803805.75</v>
      </c>
      <c r="Z335" s="15"/>
      <c r="AA335" s="15"/>
    </row>
    <row r="336" spans="1:27">
      <c r="A336" s="6" t="s">
        <v>641</v>
      </c>
      <c r="B336" s="6" t="s">
        <v>47</v>
      </c>
      <c r="C336" s="6" t="s">
        <v>642</v>
      </c>
      <c r="D336" s="30" t="s">
        <v>2167</v>
      </c>
      <c r="E336" s="54">
        <v>2125</v>
      </c>
      <c r="F336" s="53">
        <v>2118</v>
      </c>
      <c r="G336" s="49">
        <v>352339.20000000001</v>
      </c>
      <c r="H336" s="47">
        <v>433666.8</v>
      </c>
      <c r="I336" s="10"/>
      <c r="J336" s="46">
        <f t="shared" si="21"/>
        <v>833613541.20000005</v>
      </c>
      <c r="K336" s="12"/>
      <c r="L336" s="65">
        <v>31909678</v>
      </c>
      <c r="M336" s="23">
        <v>349098424</v>
      </c>
      <c r="N336" s="20">
        <v>0</v>
      </c>
      <c r="O336" s="24">
        <v>4383921</v>
      </c>
      <c r="P336" s="25">
        <v>73635891.783762559</v>
      </c>
      <c r="Q336" s="88">
        <f t="shared" si="22"/>
        <v>374585626.42000002</v>
      </c>
      <c r="R336" s="90">
        <v>0</v>
      </c>
      <c r="S336" s="90">
        <v>0</v>
      </c>
      <c r="T336" s="81"/>
      <c r="U336" s="84">
        <v>140</v>
      </c>
      <c r="W336" s="74">
        <f t="shared" si="20"/>
        <v>55020420</v>
      </c>
      <c r="X336" s="74">
        <f t="shared" si="23"/>
        <v>13755105</v>
      </c>
      <c r="Z336" s="15"/>
      <c r="AA336" s="15"/>
    </row>
    <row r="337" spans="1:27">
      <c r="A337" s="6" t="s">
        <v>643</v>
      </c>
      <c r="B337" s="6" t="s">
        <v>47</v>
      </c>
      <c r="C337" s="6" t="s">
        <v>644</v>
      </c>
      <c r="D337" s="30" t="s">
        <v>2167</v>
      </c>
      <c r="E337" s="54">
        <v>14671</v>
      </c>
      <c r="F337" s="53">
        <v>15025</v>
      </c>
      <c r="G337" s="49">
        <v>352339.20000000001</v>
      </c>
      <c r="H337" s="47">
        <v>433666.8</v>
      </c>
      <c r="I337" s="10"/>
      <c r="J337" s="46">
        <f t="shared" si="21"/>
        <v>5842506036.6000004</v>
      </c>
      <c r="K337" s="12"/>
      <c r="L337" s="65">
        <v>205329278</v>
      </c>
      <c r="M337" s="23">
        <v>2410172933</v>
      </c>
      <c r="N337" s="20">
        <v>0</v>
      </c>
      <c r="O337" s="24">
        <v>111502687</v>
      </c>
      <c r="P337" s="25">
        <v>643337796.41996348</v>
      </c>
      <c r="Q337" s="88">
        <f t="shared" si="22"/>
        <v>2472163342.1799998</v>
      </c>
      <c r="R337" s="90">
        <v>0</v>
      </c>
      <c r="S337" s="90">
        <v>0</v>
      </c>
      <c r="T337" s="81"/>
      <c r="U337" s="84">
        <v>1362</v>
      </c>
      <c r="W337" s="74">
        <f t="shared" si="20"/>
        <v>535270086</v>
      </c>
      <c r="X337" s="74">
        <f t="shared" si="23"/>
        <v>133817521.5</v>
      </c>
      <c r="Z337" s="15"/>
      <c r="AA337" s="15"/>
    </row>
    <row r="338" spans="1:27">
      <c r="A338" s="6" t="s">
        <v>645</v>
      </c>
      <c r="B338" s="6" t="s">
        <v>47</v>
      </c>
      <c r="C338" s="6" t="s">
        <v>646</v>
      </c>
      <c r="D338" s="30" t="s">
        <v>2167</v>
      </c>
      <c r="E338" s="54">
        <v>4560</v>
      </c>
      <c r="F338" s="53">
        <v>4600</v>
      </c>
      <c r="G338" s="49">
        <v>352339.20000000001</v>
      </c>
      <c r="H338" s="47">
        <v>433666.8</v>
      </c>
      <c r="I338" s="10"/>
      <c r="J338" s="46">
        <f t="shared" si="21"/>
        <v>1800767016</v>
      </c>
      <c r="K338" s="12"/>
      <c r="L338" s="65">
        <v>65674740</v>
      </c>
      <c r="M338" s="23">
        <v>749123664</v>
      </c>
      <c r="N338" s="20">
        <v>0</v>
      </c>
      <c r="O338" s="24">
        <v>26137121.145400003</v>
      </c>
      <c r="P338" s="25">
        <v>171123126.23960757</v>
      </c>
      <c r="Q338" s="88">
        <f t="shared" si="22"/>
        <v>733531063.75999999</v>
      </c>
      <c r="R338" s="90">
        <v>55177300.854599997</v>
      </c>
      <c r="S338" s="90">
        <v>0</v>
      </c>
      <c r="T338" s="81"/>
      <c r="U338" s="84">
        <v>402</v>
      </c>
      <c r="W338" s="74">
        <f t="shared" si="20"/>
        <v>157987206</v>
      </c>
      <c r="X338" s="74">
        <f t="shared" si="23"/>
        <v>39496801.5</v>
      </c>
      <c r="Z338" s="15"/>
      <c r="AA338" s="15"/>
    </row>
    <row r="339" spans="1:27">
      <c r="A339" s="6" t="s">
        <v>647</v>
      </c>
      <c r="B339" s="6" t="s">
        <v>47</v>
      </c>
      <c r="C339" s="6" t="s">
        <v>648</v>
      </c>
      <c r="D339" s="30" t="s">
        <v>2167</v>
      </c>
      <c r="E339" s="54">
        <v>10830</v>
      </c>
      <c r="F339" s="53">
        <v>10806</v>
      </c>
      <c r="G339" s="49">
        <v>352339.20000000001</v>
      </c>
      <c r="H339" s="47">
        <v>433666.8</v>
      </c>
      <c r="I339" s="10"/>
      <c r="J339" s="46">
        <f t="shared" si="21"/>
        <v>4251018488.4000001</v>
      </c>
      <c r="K339" s="12"/>
      <c r="L339" s="65">
        <v>160078498</v>
      </c>
      <c r="M339" s="23">
        <v>1779169410</v>
      </c>
      <c r="N339" s="20">
        <v>0</v>
      </c>
      <c r="O339" s="24">
        <v>31996766</v>
      </c>
      <c r="P339" s="25">
        <v>484948173.91041833</v>
      </c>
      <c r="Q339" s="88">
        <f t="shared" si="22"/>
        <v>1794825640.49</v>
      </c>
      <c r="R339" s="90">
        <v>0</v>
      </c>
      <c r="S339" s="90">
        <v>0</v>
      </c>
      <c r="T339" s="81"/>
      <c r="U339" s="84">
        <v>719</v>
      </c>
      <c r="W339" s="74">
        <f t="shared" si="20"/>
        <v>282569157</v>
      </c>
      <c r="X339" s="74">
        <f t="shared" si="23"/>
        <v>70642289.25</v>
      </c>
      <c r="Z339" s="15"/>
      <c r="AA339" s="15"/>
    </row>
    <row r="340" spans="1:27">
      <c r="A340" s="6" t="s">
        <v>649</v>
      </c>
      <c r="B340" s="6" t="s">
        <v>47</v>
      </c>
      <c r="C340" s="6" t="s">
        <v>650</v>
      </c>
      <c r="D340" s="30" t="s">
        <v>2167</v>
      </c>
      <c r="E340" s="54">
        <v>9688</v>
      </c>
      <c r="F340" s="53">
        <v>9635</v>
      </c>
      <c r="G340" s="49">
        <v>352339.20000000001</v>
      </c>
      <c r="H340" s="47">
        <v>433666.8</v>
      </c>
      <c r="I340" s="10"/>
      <c r="J340" s="46">
        <f t="shared" si="21"/>
        <v>3795920893.8000002</v>
      </c>
      <c r="K340" s="12"/>
      <c r="L340" s="65">
        <v>140803110</v>
      </c>
      <c r="M340" s="23">
        <v>1591559443</v>
      </c>
      <c r="N340" s="20">
        <v>0</v>
      </c>
      <c r="O340" s="24">
        <v>45306470</v>
      </c>
      <c r="P340" s="25">
        <v>504819587.37933809</v>
      </c>
      <c r="Q340" s="88">
        <f t="shared" si="22"/>
        <v>1513432283.4200001</v>
      </c>
      <c r="R340" s="90">
        <v>0</v>
      </c>
      <c r="S340" s="90">
        <v>0</v>
      </c>
      <c r="T340" s="81"/>
      <c r="U340" s="84">
        <v>1340</v>
      </c>
      <c r="W340" s="74">
        <f t="shared" si="20"/>
        <v>526624020</v>
      </c>
      <c r="X340" s="74">
        <f t="shared" si="23"/>
        <v>131656005</v>
      </c>
      <c r="Z340" s="15"/>
      <c r="AA340" s="15"/>
    </row>
    <row r="341" spans="1:27">
      <c r="A341" s="6" t="s">
        <v>651</v>
      </c>
      <c r="B341" s="6" t="s">
        <v>47</v>
      </c>
      <c r="C341" s="6" t="s">
        <v>652</v>
      </c>
      <c r="D341" s="30" t="s">
        <v>2167</v>
      </c>
      <c r="E341" s="54">
        <v>16550</v>
      </c>
      <c r="F341" s="53">
        <v>16470</v>
      </c>
      <c r="G341" s="49">
        <v>352339.20000000001</v>
      </c>
      <c r="H341" s="47">
        <v>433666.8</v>
      </c>
      <c r="I341" s="10"/>
      <c r="J341" s="46">
        <f t="shared" si="21"/>
        <v>6486852978</v>
      </c>
      <c r="K341" s="12"/>
      <c r="L341" s="65">
        <v>259474125</v>
      </c>
      <c r="M341" s="23">
        <v>2718862559</v>
      </c>
      <c r="N341" s="20">
        <v>0</v>
      </c>
      <c r="O341" s="24">
        <v>85799840</v>
      </c>
      <c r="P341" s="25">
        <v>917825915.23706341</v>
      </c>
      <c r="Q341" s="88">
        <f t="shared" si="22"/>
        <v>2504890538.7600002</v>
      </c>
      <c r="R341" s="90">
        <v>0</v>
      </c>
      <c r="S341" s="90">
        <v>0</v>
      </c>
      <c r="T341" s="81"/>
      <c r="U341" s="84">
        <v>1356</v>
      </c>
      <c r="W341" s="74">
        <f t="shared" si="20"/>
        <v>532912068</v>
      </c>
      <c r="X341" s="74">
        <f t="shared" si="23"/>
        <v>133228017</v>
      </c>
      <c r="Z341" s="15"/>
      <c r="AA341" s="15"/>
    </row>
    <row r="342" spans="1:27">
      <c r="A342" s="6" t="s">
        <v>653</v>
      </c>
      <c r="B342" s="6" t="s">
        <v>47</v>
      </c>
      <c r="C342" s="6" t="s">
        <v>654</v>
      </c>
      <c r="D342" s="30" t="s">
        <v>2167</v>
      </c>
      <c r="E342" s="54">
        <v>40500</v>
      </c>
      <c r="F342" s="53">
        <v>40818</v>
      </c>
      <c r="G342" s="49">
        <v>352339.20000000001</v>
      </c>
      <c r="H342" s="47">
        <v>433666.8</v>
      </c>
      <c r="I342" s="10"/>
      <c r="J342" s="46">
        <f t="shared" si="21"/>
        <v>15985574521.200001</v>
      </c>
      <c r="K342" s="12"/>
      <c r="L342" s="65">
        <v>584902772</v>
      </c>
      <c r="M342" s="23">
        <v>6653401240</v>
      </c>
      <c r="N342" s="20">
        <v>0</v>
      </c>
      <c r="O342" s="24">
        <v>180027513</v>
      </c>
      <c r="P342" s="25">
        <v>926575154.74225175</v>
      </c>
      <c r="Q342" s="88">
        <f t="shared" si="22"/>
        <v>7640667841.46</v>
      </c>
      <c r="R342" s="90">
        <v>0</v>
      </c>
      <c r="S342" s="90">
        <v>0</v>
      </c>
      <c r="T342" s="81"/>
      <c r="U342" s="84">
        <v>380</v>
      </c>
      <c r="W342" s="74">
        <f t="shared" si="20"/>
        <v>149341140</v>
      </c>
      <c r="X342" s="74">
        <f t="shared" si="23"/>
        <v>37335285</v>
      </c>
      <c r="Z342" s="15"/>
      <c r="AA342" s="15"/>
    </row>
    <row r="343" spans="1:27">
      <c r="A343" s="6" t="s">
        <v>655</v>
      </c>
      <c r="B343" s="6" t="s">
        <v>47</v>
      </c>
      <c r="C343" s="6" t="s">
        <v>656</v>
      </c>
      <c r="D343" s="30" t="s">
        <v>2167</v>
      </c>
      <c r="E343" s="54">
        <v>8413</v>
      </c>
      <c r="F343" s="53">
        <v>8538</v>
      </c>
      <c r="G343" s="49">
        <v>352339.20000000001</v>
      </c>
      <c r="H343" s="47">
        <v>433666.8</v>
      </c>
      <c r="I343" s="10"/>
      <c r="J343" s="46">
        <f t="shared" si="21"/>
        <v>3333438414</v>
      </c>
      <c r="K343" s="12"/>
      <c r="L343" s="65">
        <v>114076729</v>
      </c>
      <c r="M343" s="23">
        <v>1382099079</v>
      </c>
      <c r="N343" s="20">
        <v>0</v>
      </c>
      <c r="O343" s="24">
        <v>61336608</v>
      </c>
      <c r="P343" s="25">
        <v>298126435.5489291</v>
      </c>
      <c r="Q343" s="88">
        <f t="shared" si="22"/>
        <v>1477799562.45</v>
      </c>
      <c r="R343" s="90">
        <v>0</v>
      </c>
      <c r="S343" s="90">
        <v>0</v>
      </c>
      <c r="T343" s="81"/>
      <c r="U343" s="84">
        <v>698</v>
      </c>
      <c r="W343" s="74">
        <f t="shared" si="20"/>
        <v>274316094</v>
      </c>
      <c r="X343" s="74">
        <f t="shared" si="23"/>
        <v>68579023.5</v>
      </c>
      <c r="Z343" s="15"/>
      <c r="AA343" s="15"/>
    </row>
    <row r="344" spans="1:27">
      <c r="A344" s="6" t="s">
        <v>657</v>
      </c>
      <c r="B344" s="6" t="s">
        <v>47</v>
      </c>
      <c r="C344" s="6" t="s">
        <v>658</v>
      </c>
      <c r="D344" s="30" t="s">
        <v>2167</v>
      </c>
      <c r="E344" s="54">
        <v>13929</v>
      </c>
      <c r="F344" s="53">
        <v>13899</v>
      </c>
      <c r="G344" s="49">
        <v>352339.20000000001</v>
      </c>
      <c r="H344" s="47">
        <v>433666.8</v>
      </c>
      <c r="I344" s="10"/>
      <c r="J344" s="46">
        <f t="shared" si="21"/>
        <v>5467633785</v>
      </c>
      <c r="K344" s="12"/>
      <c r="L344" s="65">
        <v>206404223</v>
      </c>
      <c r="M344" s="23">
        <v>2288278087</v>
      </c>
      <c r="N344" s="20">
        <v>0</v>
      </c>
      <c r="O344" s="24">
        <v>119176951</v>
      </c>
      <c r="P344" s="25">
        <v>770685963.80193591</v>
      </c>
      <c r="Q344" s="88">
        <f t="shared" si="22"/>
        <v>2083088560.2</v>
      </c>
      <c r="R344" s="90">
        <v>0</v>
      </c>
      <c r="S344" s="90">
        <v>0</v>
      </c>
      <c r="T344" s="81"/>
      <c r="U344" s="84">
        <v>1142</v>
      </c>
      <c r="W344" s="74">
        <f t="shared" si="20"/>
        <v>448809426</v>
      </c>
      <c r="X344" s="74">
        <f t="shared" si="23"/>
        <v>112202356.5</v>
      </c>
      <c r="Z344" s="15"/>
      <c r="AA344" s="15"/>
    </row>
    <row r="345" spans="1:27">
      <c r="A345" s="6" t="s">
        <v>659</v>
      </c>
      <c r="B345" s="6" t="s">
        <v>47</v>
      </c>
      <c r="C345" s="6" t="s">
        <v>660</v>
      </c>
      <c r="D345" s="30" t="s">
        <v>2167</v>
      </c>
      <c r="E345" s="54">
        <v>18474</v>
      </c>
      <c r="F345" s="53">
        <v>18406</v>
      </c>
      <c r="G345" s="49">
        <v>352339.20000000001</v>
      </c>
      <c r="H345" s="47">
        <v>433666.8</v>
      </c>
      <c r="I345" s="10"/>
      <c r="J345" s="46">
        <f t="shared" si="21"/>
        <v>7245592750.8000002</v>
      </c>
      <c r="K345" s="12"/>
      <c r="L345" s="65">
        <v>289395891</v>
      </c>
      <c r="M345" s="23">
        <v>3034940556</v>
      </c>
      <c r="N345" s="20">
        <v>0</v>
      </c>
      <c r="O345" s="24">
        <v>71000603</v>
      </c>
      <c r="P345" s="25">
        <v>81836860.009303793</v>
      </c>
      <c r="Q345" s="88">
        <f t="shared" si="22"/>
        <v>3768418840.79</v>
      </c>
      <c r="R345" s="90">
        <v>0</v>
      </c>
      <c r="S345" s="90">
        <v>0</v>
      </c>
      <c r="T345" s="81"/>
      <c r="U345" s="84">
        <v>1213</v>
      </c>
      <c r="W345" s="74">
        <f t="shared" si="20"/>
        <v>476712639</v>
      </c>
      <c r="X345" s="74">
        <f t="shared" si="23"/>
        <v>119178159.75</v>
      </c>
      <c r="Z345" s="15"/>
      <c r="AA345" s="15"/>
    </row>
    <row r="346" spans="1:27">
      <c r="A346" s="6" t="s">
        <v>661</v>
      </c>
      <c r="B346" s="6" t="s">
        <v>47</v>
      </c>
      <c r="C346" s="6" t="s">
        <v>662</v>
      </c>
      <c r="D346" s="30" t="s">
        <v>2167</v>
      </c>
      <c r="E346" s="54">
        <v>3801</v>
      </c>
      <c r="F346" s="53">
        <v>3901</v>
      </c>
      <c r="G346" s="49">
        <v>352339.20000000001</v>
      </c>
      <c r="H346" s="47">
        <v>433666.8</v>
      </c>
      <c r="I346" s="10"/>
      <c r="J346" s="46">
        <f t="shared" si="21"/>
        <v>1515487743</v>
      </c>
      <c r="K346" s="12"/>
      <c r="L346" s="65">
        <v>57870343</v>
      </c>
      <c r="M346" s="23">
        <v>624434542</v>
      </c>
      <c r="N346" s="20">
        <v>0</v>
      </c>
      <c r="O346" s="24">
        <v>14672709</v>
      </c>
      <c r="P346" s="25">
        <v>109437521.73795025</v>
      </c>
      <c r="Q346" s="88">
        <f t="shared" si="22"/>
        <v>709072627.25999999</v>
      </c>
      <c r="R346" s="90">
        <v>0</v>
      </c>
      <c r="S346" s="90">
        <v>0</v>
      </c>
      <c r="T346" s="81"/>
      <c r="U346" s="84">
        <v>287</v>
      </c>
      <c r="W346" s="74">
        <f t="shared" si="20"/>
        <v>112791861</v>
      </c>
      <c r="X346" s="74">
        <f t="shared" si="23"/>
        <v>28197965.25</v>
      </c>
      <c r="Z346" s="15"/>
      <c r="AA346" s="15"/>
    </row>
    <row r="347" spans="1:27">
      <c r="A347" s="6" t="s">
        <v>663</v>
      </c>
      <c r="B347" s="6" t="s">
        <v>47</v>
      </c>
      <c r="C347" s="6" t="s">
        <v>664</v>
      </c>
      <c r="D347" s="30" t="s">
        <v>2167</v>
      </c>
      <c r="E347" s="54">
        <v>20178</v>
      </c>
      <c r="F347" s="53">
        <v>20324</v>
      </c>
      <c r="G347" s="49">
        <v>352339.20000000001</v>
      </c>
      <c r="H347" s="47">
        <v>433666.8</v>
      </c>
      <c r="I347" s="10"/>
      <c r="J347" s="46">
        <f t="shared" si="21"/>
        <v>7961672210.3999996</v>
      </c>
      <c r="K347" s="12"/>
      <c r="L347" s="65">
        <v>291943364</v>
      </c>
      <c r="M347" s="23">
        <v>3314872443</v>
      </c>
      <c r="N347" s="20">
        <v>0</v>
      </c>
      <c r="O347" s="24">
        <v>126459981</v>
      </c>
      <c r="P347" s="25">
        <v>952626713.52537942</v>
      </c>
      <c r="Q347" s="88">
        <f t="shared" si="22"/>
        <v>3275769708.8699999</v>
      </c>
      <c r="R347" s="90">
        <v>0</v>
      </c>
      <c r="S347" s="90">
        <v>0</v>
      </c>
      <c r="T347" s="81"/>
      <c r="U347" s="84">
        <v>1252</v>
      </c>
      <c r="W347" s="74">
        <f t="shared" si="20"/>
        <v>492039756</v>
      </c>
      <c r="X347" s="74">
        <f t="shared" si="23"/>
        <v>123009939</v>
      </c>
      <c r="Z347" s="15"/>
      <c r="AA347" s="15"/>
    </row>
    <row r="348" spans="1:27">
      <c r="A348" s="6" t="s">
        <v>665</v>
      </c>
      <c r="B348" s="6" t="s">
        <v>47</v>
      </c>
      <c r="C348" s="6" t="s">
        <v>666</v>
      </c>
      <c r="D348" s="30" t="s">
        <v>2167</v>
      </c>
      <c r="E348" s="54">
        <v>6701</v>
      </c>
      <c r="F348" s="53">
        <v>6856</v>
      </c>
      <c r="G348" s="49">
        <v>352339.20000000001</v>
      </c>
      <c r="H348" s="47">
        <v>433666.8</v>
      </c>
      <c r="I348" s="10"/>
      <c r="J348" s="46">
        <f t="shared" si="21"/>
        <v>2667122280</v>
      </c>
      <c r="K348" s="12"/>
      <c r="L348" s="65">
        <v>102031452</v>
      </c>
      <c r="M348" s="23">
        <v>1100851320</v>
      </c>
      <c r="N348" s="20">
        <v>0</v>
      </c>
      <c r="O348" s="24">
        <v>85246432</v>
      </c>
      <c r="P348" s="25">
        <v>236810280.99191841</v>
      </c>
      <c r="Q348" s="88">
        <f t="shared" si="22"/>
        <v>1142182795.01</v>
      </c>
      <c r="R348" s="90">
        <v>0</v>
      </c>
      <c r="S348" s="90">
        <v>0</v>
      </c>
      <c r="T348" s="81"/>
      <c r="U348" s="84">
        <v>502</v>
      </c>
      <c r="W348" s="74">
        <f t="shared" si="20"/>
        <v>197287506</v>
      </c>
      <c r="X348" s="74">
        <f t="shared" si="23"/>
        <v>49321876.5</v>
      </c>
      <c r="Z348" s="15"/>
      <c r="AA348" s="15"/>
    </row>
    <row r="349" spans="1:27">
      <c r="A349" s="6" t="s">
        <v>667</v>
      </c>
      <c r="B349" s="6" t="s">
        <v>47</v>
      </c>
      <c r="C349" s="6" t="s">
        <v>668</v>
      </c>
      <c r="D349" s="30" t="s">
        <v>2167</v>
      </c>
      <c r="E349" s="54">
        <v>14653</v>
      </c>
      <c r="F349" s="53">
        <v>14885</v>
      </c>
      <c r="G349" s="49">
        <v>352339.20000000001</v>
      </c>
      <c r="H349" s="47">
        <v>433666.8</v>
      </c>
      <c r="I349" s="10"/>
      <c r="J349" s="46">
        <f t="shared" si="21"/>
        <v>5808978307.8000002</v>
      </c>
      <c r="K349" s="12"/>
      <c r="L349" s="65">
        <v>200263782</v>
      </c>
      <c r="M349" s="23">
        <v>2407215037</v>
      </c>
      <c r="N349" s="20">
        <v>0</v>
      </c>
      <c r="O349" s="24">
        <v>136060445</v>
      </c>
      <c r="P349" s="25">
        <v>601605177.62254179</v>
      </c>
      <c r="Q349" s="88">
        <f t="shared" si="22"/>
        <v>2463833866.1799998</v>
      </c>
      <c r="R349" s="90">
        <v>0</v>
      </c>
      <c r="S349" s="90">
        <v>0</v>
      </c>
      <c r="T349" s="81"/>
      <c r="U349" s="84">
        <v>1328</v>
      </c>
      <c r="W349" s="74">
        <f t="shared" si="20"/>
        <v>521907984</v>
      </c>
      <c r="X349" s="74">
        <f t="shared" si="23"/>
        <v>130476996</v>
      </c>
      <c r="Z349" s="15"/>
      <c r="AA349" s="15"/>
    </row>
    <row r="350" spans="1:27">
      <c r="A350" s="6" t="s">
        <v>669</v>
      </c>
      <c r="B350" s="6" t="s">
        <v>47</v>
      </c>
      <c r="C350" s="6" t="s">
        <v>670</v>
      </c>
      <c r="D350" s="30" t="s">
        <v>2167</v>
      </c>
      <c r="E350" s="54">
        <v>7864</v>
      </c>
      <c r="F350" s="53">
        <v>7936</v>
      </c>
      <c r="G350" s="49">
        <v>352339.20000000001</v>
      </c>
      <c r="H350" s="47">
        <v>433666.8</v>
      </c>
      <c r="I350" s="10"/>
      <c r="J350" s="46">
        <f t="shared" si="21"/>
        <v>3106187596.8000002</v>
      </c>
      <c r="K350" s="12"/>
      <c r="L350" s="65">
        <v>113634971</v>
      </c>
      <c r="M350" s="23">
        <v>1291909822</v>
      </c>
      <c r="N350" s="20">
        <v>0</v>
      </c>
      <c r="O350" s="24">
        <v>35332925</v>
      </c>
      <c r="P350" s="25">
        <v>369943667.46620864</v>
      </c>
      <c r="Q350" s="88">
        <f t="shared" si="22"/>
        <v>1295366211.3299999</v>
      </c>
      <c r="R350" s="90">
        <v>0</v>
      </c>
      <c r="S350" s="90">
        <v>0</v>
      </c>
      <c r="T350" s="81"/>
      <c r="U350" s="84">
        <v>670</v>
      </c>
      <c r="W350" s="74">
        <f t="shared" si="20"/>
        <v>263312010</v>
      </c>
      <c r="X350" s="74">
        <f t="shared" si="23"/>
        <v>65828002.5</v>
      </c>
      <c r="Z350" s="15"/>
      <c r="AA350" s="15"/>
    </row>
    <row r="351" spans="1:27">
      <c r="A351" s="6" t="s">
        <v>671</v>
      </c>
      <c r="B351" s="6" t="s">
        <v>672</v>
      </c>
      <c r="C351" s="6" t="s">
        <v>673</v>
      </c>
      <c r="D351" s="30" t="s">
        <v>2167</v>
      </c>
      <c r="E351" s="54">
        <v>95132</v>
      </c>
      <c r="F351" s="53">
        <v>95615</v>
      </c>
      <c r="G351" s="49">
        <v>352339.20000000001</v>
      </c>
      <c r="H351" s="47">
        <v>433666.8</v>
      </c>
      <c r="I351" s="10"/>
      <c r="J351" s="46">
        <f t="shared" si="21"/>
        <v>37491891928.199997</v>
      </c>
      <c r="K351" s="12"/>
      <c r="L351" s="65">
        <v>1321019426</v>
      </c>
      <c r="M351" s="23">
        <v>15628419679</v>
      </c>
      <c r="N351" s="20">
        <v>0</v>
      </c>
      <c r="O351" s="24">
        <v>325482388</v>
      </c>
      <c r="P351" s="25">
        <v>723912850.86208439</v>
      </c>
      <c r="Q351" s="88">
        <f t="shared" si="22"/>
        <v>19493057584.34</v>
      </c>
      <c r="R351" s="90">
        <v>0</v>
      </c>
      <c r="S351" s="90">
        <v>0</v>
      </c>
      <c r="T351" s="81"/>
      <c r="U351" s="84">
        <v>11943</v>
      </c>
      <c r="W351" s="74">
        <f t="shared" si="20"/>
        <v>4693634829</v>
      </c>
      <c r="X351" s="74">
        <f t="shared" si="23"/>
        <v>1173408707.25</v>
      </c>
      <c r="Z351" s="15"/>
      <c r="AA351" s="15"/>
    </row>
    <row r="352" spans="1:27">
      <c r="A352" s="6" t="s">
        <v>674</v>
      </c>
      <c r="B352" s="6" t="s">
        <v>672</v>
      </c>
      <c r="C352" s="6" t="s">
        <v>675</v>
      </c>
      <c r="D352" s="30" t="s">
        <v>2169</v>
      </c>
      <c r="E352" s="54">
        <v>4693</v>
      </c>
      <c r="F352" s="53">
        <v>4641</v>
      </c>
      <c r="G352" s="49">
        <v>392752.8</v>
      </c>
      <c r="H352" s="47">
        <v>483408</v>
      </c>
      <c r="I352" s="10"/>
      <c r="J352" s="46">
        <f t="shared" si="21"/>
        <v>2043342709.2</v>
      </c>
      <c r="K352" s="12"/>
      <c r="L352" s="65">
        <v>76483095</v>
      </c>
      <c r="M352" s="23">
        <v>770974639</v>
      </c>
      <c r="N352" s="20">
        <v>0</v>
      </c>
      <c r="O352" s="24">
        <v>15000000</v>
      </c>
      <c r="P352" s="25">
        <v>209553719.96265152</v>
      </c>
      <c r="Q352" s="88">
        <f t="shared" si="22"/>
        <v>971331255.24000001</v>
      </c>
      <c r="R352" s="90">
        <v>0</v>
      </c>
      <c r="S352" s="90">
        <v>0</v>
      </c>
      <c r="T352" s="81"/>
      <c r="U352" s="84">
        <v>485</v>
      </c>
      <c r="W352" s="74">
        <f t="shared" si="20"/>
        <v>212468994</v>
      </c>
      <c r="X352" s="74">
        <f t="shared" si="23"/>
        <v>53117248.5</v>
      </c>
      <c r="Z352" s="15"/>
      <c r="AA352" s="15"/>
    </row>
    <row r="353" spans="1:27">
      <c r="A353" s="6" t="s">
        <v>676</v>
      </c>
      <c r="B353" s="6" t="s">
        <v>672</v>
      </c>
      <c r="C353" s="6" t="s">
        <v>2134</v>
      </c>
      <c r="D353" s="30" t="s">
        <v>2169</v>
      </c>
      <c r="E353" s="54">
        <v>8758</v>
      </c>
      <c r="F353" s="53">
        <v>8665</v>
      </c>
      <c r="G353" s="49">
        <v>392752.8</v>
      </c>
      <c r="H353" s="47">
        <v>483408</v>
      </c>
      <c r="I353" s="10"/>
      <c r="J353" s="46">
        <f t="shared" si="21"/>
        <v>3814229671.1999998</v>
      </c>
      <c r="K353" s="12"/>
      <c r="L353" s="65">
        <v>131128601</v>
      </c>
      <c r="M353" s="23">
        <v>1438778286</v>
      </c>
      <c r="N353" s="20">
        <v>0</v>
      </c>
      <c r="O353" s="24">
        <v>15317942</v>
      </c>
      <c r="P353" s="25">
        <v>38100676.028783724</v>
      </c>
      <c r="Q353" s="88">
        <f t="shared" si="22"/>
        <v>2190904166.1700001</v>
      </c>
      <c r="R353" s="90">
        <v>0</v>
      </c>
      <c r="S353" s="90">
        <v>0</v>
      </c>
      <c r="T353" s="81"/>
      <c r="U353" s="84">
        <v>1160</v>
      </c>
      <c r="W353" s="74">
        <f t="shared" si="20"/>
        <v>508173264</v>
      </c>
      <c r="X353" s="74">
        <f t="shared" si="23"/>
        <v>127043316</v>
      </c>
      <c r="Z353" s="15"/>
      <c r="AA353" s="15"/>
    </row>
    <row r="354" spans="1:27" s="19" customFormat="1">
      <c r="A354" s="6" t="s">
        <v>677</v>
      </c>
      <c r="B354" s="6" t="s">
        <v>672</v>
      </c>
      <c r="C354" s="6" t="s">
        <v>2161</v>
      </c>
      <c r="D354" s="30" t="s">
        <v>2169</v>
      </c>
      <c r="E354" s="54">
        <v>21076</v>
      </c>
      <c r="F354" s="53">
        <v>20861</v>
      </c>
      <c r="G354" s="49">
        <v>392752.8</v>
      </c>
      <c r="H354" s="47">
        <v>483408</v>
      </c>
      <c r="I354" s="10"/>
      <c r="J354" s="57">
        <f t="shared" si="21"/>
        <v>9181016150.3999996</v>
      </c>
      <c r="K354" s="14"/>
      <c r="L354" s="66">
        <v>310217434</v>
      </c>
      <c r="M354" s="36">
        <v>3462398157</v>
      </c>
      <c r="N354" s="20">
        <v>0</v>
      </c>
      <c r="O354" s="24">
        <v>38425991</v>
      </c>
      <c r="P354" s="25">
        <v>610849530.85138178</v>
      </c>
      <c r="Q354" s="88">
        <f t="shared" si="22"/>
        <v>4759125037.5500002</v>
      </c>
      <c r="R354" s="90">
        <v>0</v>
      </c>
      <c r="S354" s="90">
        <v>0</v>
      </c>
      <c r="T354" s="81"/>
      <c r="U354" s="84">
        <v>3532</v>
      </c>
      <c r="W354" s="74">
        <f t="shared" si="20"/>
        <v>1547299972.8000002</v>
      </c>
      <c r="X354" s="74">
        <f t="shared" si="23"/>
        <v>386824993.20000005</v>
      </c>
      <c r="Z354" s="15"/>
      <c r="AA354" s="15"/>
    </row>
    <row r="355" spans="1:27">
      <c r="A355" s="6" t="s">
        <v>678</v>
      </c>
      <c r="B355" s="6" t="s">
        <v>672</v>
      </c>
      <c r="C355" s="6" t="s">
        <v>679</v>
      </c>
      <c r="D355" s="30" t="s">
        <v>2169</v>
      </c>
      <c r="E355" s="54">
        <v>9819</v>
      </c>
      <c r="F355" s="53">
        <v>9510</v>
      </c>
      <c r="G355" s="49">
        <v>392752.8</v>
      </c>
      <c r="H355" s="47">
        <v>483408</v>
      </c>
      <c r="I355" s="10"/>
      <c r="J355" s="46">
        <f t="shared" si="21"/>
        <v>4226824911.5999999</v>
      </c>
      <c r="K355" s="12"/>
      <c r="L355" s="65">
        <v>152745309</v>
      </c>
      <c r="M355" s="23">
        <v>1613082057</v>
      </c>
      <c r="N355" s="20">
        <v>0</v>
      </c>
      <c r="O355" s="24">
        <v>18123518</v>
      </c>
      <c r="P355" s="25">
        <v>129542298.85873289</v>
      </c>
      <c r="Q355" s="88">
        <f t="shared" si="22"/>
        <v>2313331728.7399998</v>
      </c>
      <c r="R355" s="90">
        <v>0</v>
      </c>
      <c r="S355" s="90">
        <v>0</v>
      </c>
      <c r="T355" s="81"/>
      <c r="U355" s="84">
        <v>861</v>
      </c>
      <c r="W355" s="74">
        <f t="shared" si="20"/>
        <v>377187224.40000004</v>
      </c>
      <c r="X355" s="74">
        <f t="shared" si="23"/>
        <v>94296806.100000009</v>
      </c>
      <c r="Z355" s="15"/>
      <c r="AA355" s="15"/>
    </row>
    <row r="356" spans="1:27">
      <c r="A356" s="6" t="s">
        <v>680</v>
      </c>
      <c r="B356" s="6" t="s">
        <v>672</v>
      </c>
      <c r="C356" s="6" t="s">
        <v>681</v>
      </c>
      <c r="D356" s="30" t="s">
        <v>2169</v>
      </c>
      <c r="E356" s="54">
        <v>15826</v>
      </c>
      <c r="F356" s="53">
        <v>16122</v>
      </c>
      <c r="G356" s="49">
        <v>392752.8</v>
      </c>
      <c r="H356" s="47">
        <v>483408</v>
      </c>
      <c r="I356" s="10"/>
      <c r="J356" s="46">
        <f t="shared" si="21"/>
        <v>7004604794.3999996</v>
      </c>
      <c r="K356" s="12"/>
      <c r="L356" s="65">
        <v>237371483</v>
      </c>
      <c r="M356" s="23">
        <v>2599920732</v>
      </c>
      <c r="N356" s="20">
        <v>0</v>
      </c>
      <c r="O356" s="24">
        <v>40979263</v>
      </c>
      <c r="P356" s="25">
        <v>114302028.9885217</v>
      </c>
      <c r="Q356" s="88">
        <f t="shared" si="22"/>
        <v>4012031287.4099998</v>
      </c>
      <c r="R356" s="90">
        <v>0</v>
      </c>
      <c r="S356" s="90">
        <v>0</v>
      </c>
      <c r="T356" s="81"/>
      <c r="U356" s="84">
        <v>2420</v>
      </c>
      <c r="W356" s="74">
        <f t="shared" si="20"/>
        <v>1060154568</v>
      </c>
      <c r="X356" s="74">
        <f t="shared" si="23"/>
        <v>265038642</v>
      </c>
      <c r="Z356" s="15"/>
      <c r="AA356" s="15"/>
    </row>
    <row r="357" spans="1:27">
      <c r="A357" s="6" t="s">
        <v>682</v>
      </c>
      <c r="B357" s="6" t="s">
        <v>672</v>
      </c>
      <c r="C357" s="6" t="s">
        <v>683</v>
      </c>
      <c r="D357" s="30" t="s">
        <v>2169</v>
      </c>
      <c r="E357" s="54">
        <v>12669</v>
      </c>
      <c r="F357" s="53">
        <v>12835</v>
      </c>
      <c r="G357" s="49">
        <v>392752.8</v>
      </c>
      <c r="H357" s="47">
        <v>483408</v>
      </c>
      <c r="I357" s="10"/>
      <c r="J357" s="46">
        <f t="shared" si="21"/>
        <v>5590163451.6000004</v>
      </c>
      <c r="K357" s="12"/>
      <c r="L357" s="65">
        <v>185243999</v>
      </c>
      <c r="M357" s="23">
        <v>2081282871</v>
      </c>
      <c r="N357" s="20">
        <v>0</v>
      </c>
      <c r="O357" s="24">
        <v>54500700</v>
      </c>
      <c r="P357" s="25">
        <v>67342508.595728114</v>
      </c>
      <c r="Q357" s="88">
        <f t="shared" si="22"/>
        <v>3201793373</v>
      </c>
      <c r="R357" s="90">
        <v>0</v>
      </c>
      <c r="S357" s="90">
        <v>0</v>
      </c>
      <c r="T357" s="81"/>
      <c r="U357" s="84">
        <v>1535</v>
      </c>
      <c r="W357" s="74">
        <f t="shared" si="20"/>
        <v>672453414</v>
      </c>
      <c r="X357" s="74">
        <f t="shared" si="23"/>
        <v>168113353.5</v>
      </c>
      <c r="Z357" s="15"/>
      <c r="AA357" s="15"/>
    </row>
    <row r="358" spans="1:27">
      <c r="A358" s="6" t="s">
        <v>684</v>
      </c>
      <c r="B358" s="6" t="s">
        <v>672</v>
      </c>
      <c r="C358" s="6" t="s">
        <v>685</v>
      </c>
      <c r="D358" s="30" t="s">
        <v>2169</v>
      </c>
      <c r="E358" s="54">
        <v>12292</v>
      </c>
      <c r="F358" s="53">
        <v>12441</v>
      </c>
      <c r="G358" s="49">
        <v>392752.8</v>
      </c>
      <c r="H358" s="47">
        <v>483408</v>
      </c>
      <c r="I358" s="10"/>
      <c r="J358" s="46">
        <f t="shared" si="21"/>
        <v>5420898172.8000002</v>
      </c>
      <c r="K358" s="12"/>
      <c r="L358" s="65">
        <v>183830372</v>
      </c>
      <c r="M358" s="23">
        <v>2019349437</v>
      </c>
      <c r="N358" s="20">
        <v>0</v>
      </c>
      <c r="O358" s="24">
        <v>37256619</v>
      </c>
      <c r="P358" s="25">
        <v>396247033.76673049</v>
      </c>
      <c r="Q358" s="88">
        <f t="shared" si="22"/>
        <v>2784214711.0300002</v>
      </c>
      <c r="R358" s="90">
        <v>0</v>
      </c>
      <c r="S358" s="90">
        <v>0</v>
      </c>
      <c r="T358" s="81"/>
      <c r="U358" s="84">
        <v>2589</v>
      </c>
      <c r="W358" s="74">
        <f t="shared" si="20"/>
        <v>1134190155.6000001</v>
      </c>
      <c r="X358" s="74">
        <f t="shared" si="23"/>
        <v>283547538.90000004</v>
      </c>
      <c r="Z358" s="15"/>
      <c r="AA358" s="15"/>
    </row>
    <row r="359" spans="1:27">
      <c r="A359" s="6" t="s">
        <v>686</v>
      </c>
      <c r="B359" s="6" t="s">
        <v>672</v>
      </c>
      <c r="C359" s="6" t="s">
        <v>687</v>
      </c>
      <c r="D359" s="30" t="s">
        <v>2169</v>
      </c>
      <c r="E359" s="54">
        <v>8786</v>
      </c>
      <c r="F359" s="53">
        <v>8490</v>
      </c>
      <c r="G359" s="49">
        <v>392752.8</v>
      </c>
      <c r="H359" s="47">
        <v>483408</v>
      </c>
      <c r="I359" s="10"/>
      <c r="J359" s="46">
        <f t="shared" si="21"/>
        <v>3777430010.4000001</v>
      </c>
      <c r="K359" s="12"/>
      <c r="L359" s="65">
        <v>136385526</v>
      </c>
      <c r="M359" s="23">
        <v>1443379006</v>
      </c>
      <c r="N359" s="20">
        <v>0</v>
      </c>
      <c r="O359" s="24">
        <v>16848735</v>
      </c>
      <c r="P359" s="25">
        <v>247654395.99143523</v>
      </c>
      <c r="Q359" s="88">
        <f t="shared" si="22"/>
        <v>1933162347.4100001</v>
      </c>
      <c r="R359" s="90">
        <v>0</v>
      </c>
      <c r="S359" s="90">
        <v>0</v>
      </c>
      <c r="T359" s="81"/>
      <c r="U359" s="84">
        <v>1399</v>
      </c>
      <c r="W359" s="74">
        <f t="shared" si="20"/>
        <v>612874479.60000002</v>
      </c>
      <c r="X359" s="74">
        <f t="shared" si="23"/>
        <v>153218619.90000001</v>
      </c>
      <c r="Z359" s="15"/>
      <c r="AA359" s="15"/>
    </row>
    <row r="360" spans="1:27">
      <c r="A360" s="6" t="s">
        <v>688</v>
      </c>
      <c r="B360" s="6" t="s">
        <v>672</v>
      </c>
      <c r="C360" s="6" t="s">
        <v>689</v>
      </c>
      <c r="D360" s="30" t="s">
        <v>2169</v>
      </c>
      <c r="E360" s="54">
        <v>3385</v>
      </c>
      <c r="F360" s="53">
        <v>3520</v>
      </c>
      <c r="G360" s="49">
        <v>392752.8</v>
      </c>
      <c r="H360" s="47">
        <v>483408</v>
      </c>
      <c r="I360" s="10"/>
      <c r="J360" s="46">
        <f t="shared" si="21"/>
        <v>1515532194</v>
      </c>
      <c r="K360" s="12"/>
      <c r="L360" s="65">
        <v>55499573</v>
      </c>
      <c r="M360" s="23">
        <v>556094061</v>
      </c>
      <c r="N360" s="20">
        <v>0</v>
      </c>
      <c r="O360" s="24">
        <v>6753657</v>
      </c>
      <c r="P360" s="25">
        <v>152402705.0173054</v>
      </c>
      <c r="Q360" s="88">
        <f t="shared" si="22"/>
        <v>744782197.98000002</v>
      </c>
      <c r="R360" s="90">
        <v>0</v>
      </c>
      <c r="S360" s="90">
        <v>0</v>
      </c>
      <c r="T360" s="81"/>
      <c r="U360" s="84">
        <v>346</v>
      </c>
      <c r="W360" s="74">
        <f t="shared" si="20"/>
        <v>151575818.40000001</v>
      </c>
      <c r="X360" s="74">
        <f t="shared" si="23"/>
        <v>37893954.600000001</v>
      </c>
      <c r="Z360" s="15"/>
      <c r="AA360" s="15"/>
    </row>
    <row r="361" spans="1:27">
      <c r="A361" s="6" t="s">
        <v>690</v>
      </c>
      <c r="B361" s="6" t="s">
        <v>672</v>
      </c>
      <c r="C361" s="6" t="s">
        <v>691</v>
      </c>
      <c r="D361" s="30" t="s">
        <v>2169</v>
      </c>
      <c r="E361" s="54">
        <v>22558</v>
      </c>
      <c r="F361" s="53">
        <v>23146</v>
      </c>
      <c r="G361" s="49">
        <v>392752.8</v>
      </c>
      <c r="H361" s="47">
        <v>483408</v>
      </c>
      <c r="I361" s="10"/>
      <c r="J361" s="46">
        <f t="shared" si="21"/>
        <v>10024339615.200001</v>
      </c>
      <c r="K361" s="12"/>
      <c r="L361" s="65">
        <v>341331947</v>
      </c>
      <c r="M361" s="23">
        <v>3705865035</v>
      </c>
      <c r="N361" s="20">
        <v>0</v>
      </c>
      <c r="O361" s="24">
        <v>46411367</v>
      </c>
      <c r="P361" s="25">
        <v>213363787.2046617</v>
      </c>
      <c r="Q361" s="88">
        <f t="shared" si="22"/>
        <v>5717367479</v>
      </c>
      <c r="R361" s="90">
        <v>0</v>
      </c>
      <c r="S361" s="90">
        <v>0</v>
      </c>
      <c r="T361" s="81"/>
      <c r="U361" s="84">
        <v>3361</v>
      </c>
      <c r="W361" s="74">
        <f t="shared" si="20"/>
        <v>1472388224.4000001</v>
      </c>
      <c r="X361" s="74">
        <f t="shared" si="23"/>
        <v>368097056.10000002</v>
      </c>
      <c r="Z361" s="15"/>
      <c r="AA361" s="15"/>
    </row>
    <row r="362" spans="1:27">
      <c r="A362" s="6" t="s">
        <v>692</v>
      </c>
      <c r="B362" s="6" t="s">
        <v>672</v>
      </c>
      <c r="C362" s="6" t="s">
        <v>693</v>
      </c>
      <c r="D362" s="30" t="s">
        <v>2169</v>
      </c>
      <c r="E362" s="54">
        <v>10309</v>
      </c>
      <c r="F362" s="53">
        <v>10210</v>
      </c>
      <c r="G362" s="49">
        <v>392752.8</v>
      </c>
      <c r="H362" s="47">
        <v>483408</v>
      </c>
      <c r="I362" s="10"/>
      <c r="J362" s="46">
        <f t="shared" si="21"/>
        <v>4492242147.6000004</v>
      </c>
      <c r="K362" s="12"/>
      <c r="L362" s="65">
        <v>155837618</v>
      </c>
      <c r="M362" s="23">
        <v>1693579309</v>
      </c>
      <c r="N362" s="20">
        <v>0</v>
      </c>
      <c r="O362" s="24">
        <v>28000067</v>
      </c>
      <c r="P362" s="25">
        <v>114302028.9885217</v>
      </c>
      <c r="Q362" s="88">
        <f t="shared" si="22"/>
        <v>2500523124.6100001</v>
      </c>
      <c r="R362" s="90">
        <v>0</v>
      </c>
      <c r="S362" s="90">
        <v>0</v>
      </c>
      <c r="T362" s="81"/>
      <c r="U362" s="84">
        <v>1286</v>
      </c>
      <c r="W362" s="74">
        <f t="shared" si="20"/>
        <v>563371394.39999998</v>
      </c>
      <c r="X362" s="74">
        <f t="shared" si="23"/>
        <v>140842848.59999999</v>
      </c>
      <c r="Z362" s="15"/>
      <c r="AA362" s="15"/>
    </row>
    <row r="363" spans="1:27">
      <c r="A363" s="6" t="s">
        <v>694</v>
      </c>
      <c r="B363" s="6" t="s">
        <v>672</v>
      </c>
      <c r="C363" s="6" t="s">
        <v>695</v>
      </c>
      <c r="D363" s="30" t="s">
        <v>2169</v>
      </c>
      <c r="E363" s="54">
        <v>35752</v>
      </c>
      <c r="F363" s="53">
        <v>37036</v>
      </c>
      <c r="G363" s="49">
        <v>392752.8</v>
      </c>
      <c r="H363" s="47">
        <v>483408</v>
      </c>
      <c r="I363" s="10"/>
      <c r="J363" s="46">
        <f t="shared" si="21"/>
        <v>15972598396.799999</v>
      </c>
      <c r="K363" s="12"/>
      <c r="L363" s="65">
        <v>538915729</v>
      </c>
      <c r="M363" s="23">
        <v>5873396520</v>
      </c>
      <c r="N363" s="20">
        <v>0</v>
      </c>
      <c r="O363" s="24">
        <v>144936837</v>
      </c>
      <c r="P363" s="25">
        <v>571510145.8447789</v>
      </c>
      <c r="Q363" s="88">
        <f t="shared" si="22"/>
        <v>8843839164.9599991</v>
      </c>
      <c r="R363" s="90">
        <v>0</v>
      </c>
      <c r="S363" s="90">
        <v>0</v>
      </c>
      <c r="T363" s="81"/>
      <c r="U363" s="84">
        <v>8684</v>
      </c>
      <c r="W363" s="74">
        <f t="shared" si="20"/>
        <v>3804290193.6000004</v>
      </c>
      <c r="X363" s="74">
        <f t="shared" si="23"/>
        <v>951072548.4000001</v>
      </c>
      <c r="Z363" s="15"/>
      <c r="AA363" s="15"/>
    </row>
    <row r="364" spans="1:27">
      <c r="A364" s="6" t="s">
        <v>696</v>
      </c>
      <c r="B364" s="6" t="s">
        <v>672</v>
      </c>
      <c r="C364" s="6" t="s">
        <v>697</v>
      </c>
      <c r="D364" s="30" t="s">
        <v>2169</v>
      </c>
      <c r="E364" s="54">
        <v>8947</v>
      </c>
      <c r="F364" s="53">
        <v>8988</v>
      </c>
      <c r="G364" s="49">
        <v>392752.8</v>
      </c>
      <c r="H364" s="47">
        <v>483408</v>
      </c>
      <c r="I364" s="10"/>
      <c r="J364" s="46">
        <f t="shared" si="21"/>
        <v>3929415202.8000002</v>
      </c>
      <c r="K364" s="12"/>
      <c r="L364" s="65">
        <v>134692119</v>
      </c>
      <c r="M364" s="23">
        <v>1469827635</v>
      </c>
      <c r="N364" s="20">
        <v>0</v>
      </c>
      <c r="O364" s="24">
        <v>29435873</v>
      </c>
      <c r="P364" s="25">
        <v>76201352.057567447</v>
      </c>
      <c r="Q364" s="88">
        <f t="shared" si="22"/>
        <v>2219258223.7399998</v>
      </c>
      <c r="R364" s="90">
        <v>0</v>
      </c>
      <c r="S364" s="90">
        <v>0</v>
      </c>
      <c r="T364" s="81"/>
      <c r="U364" s="84">
        <v>2397</v>
      </c>
      <c r="W364" s="74">
        <f t="shared" si="20"/>
        <v>1050078718.8000001</v>
      </c>
      <c r="X364" s="74">
        <f t="shared" si="23"/>
        <v>262519679.70000002</v>
      </c>
      <c r="Z364" s="15"/>
      <c r="AA364" s="15"/>
    </row>
    <row r="365" spans="1:27">
      <c r="A365" s="6" t="s">
        <v>698</v>
      </c>
      <c r="B365" s="6" t="s">
        <v>672</v>
      </c>
      <c r="C365" s="6" t="s">
        <v>699</v>
      </c>
      <c r="D365" s="30" t="s">
        <v>2169</v>
      </c>
      <c r="E365" s="54">
        <v>6575</v>
      </c>
      <c r="F365" s="53">
        <v>6723</v>
      </c>
      <c r="G365" s="49">
        <v>392752.8</v>
      </c>
      <c r="H365" s="47">
        <v>483408</v>
      </c>
      <c r="I365" s="10"/>
      <c r="J365" s="46">
        <f t="shared" si="21"/>
        <v>2916150822</v>
      </c>
      <c r="K365" s="12"/>
      <c r="L365" s="65">
        <v>99513429</v>
      </c>
      <c r="M365" s="23">
        <v>1080151730</v>
      </c>
      <c r="N365" s="20">
        <v>0</v>
      </c>
      <c r="O365" s="24">
        <v>11835684</v>
      </c>
      <c r="P365" s="25">
        <v>53340946.801165424</v>
      </c>
      <c r="Q365" s="88">
        <f t="shared" si="22"/>
        <v>1671309032.2</v>
      </c>
      <c r="R365" s="90">
        <v>0</v>
      </c>
      <c r="S365" s="90">
        <v>0</v>
      </c>
      <c r="T365" s="81"/>
      <c r="U365" s="84">
        <v>867</v>
      </c>
      <c r="W365" s="74">
        <f t="shared" si="20"/>
        <v>379815706.80000001</v>
      </c>
      <c r="X365" s="74">
        <f t="shared" si="23"/>
        <v>94953926.700000003</v>
      </c>
      <c r="Z365" s="15"/>
      <c r="AA365" s="15"/>
    </row>
    <row r="366" spans="1:27">
      <c r="A366" s="6" t="s">
        <v>700</v>
      </c>
      <c r="B366" s="6" t="s">
        <v>672</v>
      </c>
      <c r="C366" s="6" t="s">
        <v>2135</v>
      </c>
      <c r="D366" s="30" t="s">
        <v>2169</v>
      </c>
      <c r="E366" s="54">
        <v>8638</v>
      </c>
      <c r="F366" s="53">
        <v>8486</v>
      </c>
      <c r="G366" s="49">
        <v>392752.8</v>
      </c>
      <c r="H366" s="47">
        <v>483408</v>
      </c>
      <c r="I366" s="10"/>
      <c r="J366" s="46">
        <f t="shared" si="21"/>
        <v>3747399487.1999998</v>
      </c>
      <c r="K366" s="12"/>
      <c r="L366" s="65">
        <v>138476516</v>
      </c>
      <c r="M366" s="23">
        <v>1419066072</v>
      </c>
      <c r="N366" s="20">
        <v>0</v>
      </c>
      <c r="O366" s="24">
        <v>17153813</v>
      </c>
      <c r="P366" s="25">
        <v>91441622.829949141</v>
      </c>
      <c r="Q366" s="88">
        <f t="shared" si="22"/>
        <v>2081261463.3699999</v>
      </c>
      <c r="R366" s="90">
        <v>0</v>
      </c>
      <c r="S366" s="90">
        <v>0</v>
      </c>
      <c r="T366" s="81"/>
      <c r="U366" s="84">
        <v>661</v>
      </c>
      <c r="W366" s="74">
        <f t="shared" si="20"/>
        <v>289571144.40000004</v>
      </c>
      <c r="X366" s="74">
        <f t="shared" si="23"/>
        <v>72392786.100000009</v>
      </c>
      <c r="Z366" s="15"/>
      <c r="AA366" s="15"/>
    </row>
    <row r="367" spans="1:27">
      <c r="A367" s="6" t="s">
        <v>701</v>
      </c>
      <c r="B367" s="6" t="s">
        <v>702</v>
      </c>
      <c r="C367" s="6" t="s">
        <v>2123</v>
      </c>
      <c r="D367" s="30" t="s">
        <v>2167</v>
      </c>
      <c r="E367" s="54">
        <v>121905</v>
      </c>
      <c r="F367" s="53">
        <v>123358</v>
      </c>
      <c r="G367" s="49">
        <v>352339.20000000001</v>
      </c>
      <c r="H367" s="47">
        <v>433666.8</v>
      </c>
      <c r="I367" s="10"/>
      <c r="J367" s="46">
        <f t="shared" si="21"/>
        <v>48224089645.199997</v>
      </c>
      <c r="K367" s="12"/>
      <c r="L367" s="65">
        <v>1726877542</v>
      </c>
      <c r="M367" s="23">
        <v>20026731917</v>
      </c>
      <c r="N367" s="20">
        <v>0</v>
      </c>
      <c r="O367" s="24">
        <v>631859748</v>
      </c>
      <c r="P367" s="25">
        <v>4083175127.4236627</v>
      </c>
      <c r="Q367" s="88">
        <f t="shared" si="22"/>
        <v>21755445310.779999</v>
      </c>
      <c r="R367" s="90">
        <v>0</v>
      </c>
      <c r="S367" s="90">
        <v>0</v>
      </c>
      <c r="T367" s="81"/>
      <c r="U367" s="84">
        <v>8943</v>
      </c>
      <c r="W367" s="74">
        <f t="shared" si="20"/>
        <v>3514625829</v>
      </c>
      <c r="X367" s="74">
        <f t="shared" si="23"/>
        <v>878656457.25</v>
      </c>
      <c r="Z367" s="15"/>
      <c r="AA367" s="15"/>
    </row>
    <row r="368" spans="1:27">
      <c r="A368" s="6" t="s">
        <v>703</v>
      </c>
      <c r="B368" s="6" t="s">
        <v>702</v>
      </c>
      <c r="C368" s="6" t="s">
        <v>704</v>
      </c>
      <c r="D368" s="30" t="s">
        <v>2167</v>
      </c>
      <c r="E368" s="54">
        <v>16643</v>
      </c>
      <c r="F368" s="53">
        <v>16593</v>
      </c>
      <c r="G368" s="49">
        <v>352339.20000000001</v>
      </c>
      <c r="H368" s="47">
        <v>433666.8</v>
      </c>
      <c r="I368" s="10"/>
      <c r="J368" s="46">
        <f t="shared" si="21"/>
        <v>6529907259</v>
      </c>
      <c r="K368" s="12"/>
      <c r="L368" s="65">
        <v>245779617</v>
      </c>
      <c r="M368" s="23">
        <v>2734138141</v>
      </c>
      <c r="N368" s="20">
        <v>0</v>
      </c>
      <c r="O368" s="24">
        <v>25974577</v>
      </c>
      <c r="P368" s="25">
        <v>55610129.220828146</v>
      </c>
      <c r="Q368" s="88">
        <f t="shared" si="22"/>
        <v>3468404794.7800002</v>
      </c>
      <c r="R368" s="90">
        <v>0</v>
      </c>
      <c r="S368" s="90">
        <v>0</v>
      </c>
      <c r="T368" s="81"/>
      <c r="U368" s="84">
        <v>555</v>
      </c>
      <c r="W368" s="74">
        <f t="shared" si="20"/>
        <v>218116665</v>
      </c>
      <c r="X368" s="74">
        <f t="shared" si="23"/>
        <v>54529166.25</v>
      </c>
      <c r="Z368" s="15"/>
      <c r="AA368" s="15"/>
    </row>
    <row r="369" spans="1:27">
      <c r="A369" s="6" t="s">
        <v>705</v>
      </c>
      <c r="B369" s="6" t="s">
        <v>702</v>
      </c>
      <c r="C369" s="6" t="s">
        <v>23</v>
      </c>
      <c r="D369" s="30" t="s">
        <v>2167</v>
      </c>
      <c r="E369" s="54">
        <v>23898</v>
      </c>
      <c r="F369" s="53">
        <v>23846</v>
      </c>
      <c r="G369" s="49">
        <v>352339.20000000001</v>
      </c>
      <c r="H369" s="47">
        <v>433666.8</v>
      </c>
      <c r="I369" s="10"/>
      <c r="J369" s="46">
        <f t="shared" si="21"/>
        <v>9380710357.2000008</v>
      </c>
      <c r="K369" s="12"/>
      <c r="L369" s="65">
        <v>352950191</v>
      </c>
      <c r="M369" s="23">
        <v>3926000926</v>
      </c>
      <c r="N369" s="20">
        <v>0</v>
      </c>
      <c r="O369" s="24">
        <v>135020071</v>
      </c>
      <c r="P369" s="25">
        <v>1249727547.0774624</v>
      </c>
      <c r="Q369" s="88">
        <f t="shared" si="22"/>
        <v>3717011622.1199999</v>
      </c>
      <c r="R369" s="90">
        <v>0</v>
      </c>
      <c r="S369" s="90">
        <v>0</v>
      </c>
      <c r="T369" s="81"/>
      <c r="U369" s="84">
        <v>1820</v>
      </c>
      <c r="W369" s="74">
        <f t="shared" si="20"/>
        <v>715265460</v>
      </c>
      <c r="X369" s="74">
        <f t="shared" si="23"/>
        <v>178816365</v>
      </c>
      <c r="Z369" s="15"/>
      <c r="AA369" s="15"/>
    </row>
    <row r="370" spans="1:27">
      <c r="A370" s="6" t="s">
        <v>706</v>
      </c>
      <c r="B370" s="6" t="s">
        <v>702</v>
      </c>
      <c r="C370" s="6" t="s">
        <v>707</v>
      </c>
      <c r="D370" s="30" t="s">
        <v>2167</v>
      </c>
      <c r="E370" s="54">
        <v>19801</v>
      </c>
      <c r="F370" s="53">
        <v>19793</v>
      </c>
      <c r="G370" s="49">
        <v>352339.20000000001</v>
      </c>
      <c r="H370" s="47">
        <v>433666.8</v>
      </c>
      <c r="I370" s="10"/>
      <c r="J370" s="46">
        <f t="shared" si="21"/>
        <v>7780117735.8000002</v>
      </c>
      <c r="K370" s="12"/>
      <c r="L370" s="65">
        <v>278528636</v>
      </c>
      <c r="M370" s="23">
        <v>3252936936</v>
      </c>
      <c r="N370" s="20">
        <v>0</v>
      </c>
      <c r="O370" s="24">
        <v>130381869</v>
      </c>
      <c r="P370" s="25">
        <v>125798823.92973395</v>
      </c>
      <c r="Q370" s="88">
        <f t="shared" si="22"/>
        <v>3992471470.8699999</v>
      </c>
      <c r="R370" s="90">
        <v>0</v>
      </c>
      <c r="S370" s="90">
        <v>0</v>
      </c>
      <c r="T370" s="81"/>
      <c r="U370" s="84">
        <v>1715</v>
      </c>
      <c r="W370" s="74">
        <f t="shared" si="20"/>
        <v>674000145</v>
      </c>
      <c r="X370" s="74">
        <f t="shared" si="23"/>
        <v>168500036.25</v>
      </c>
      <c r="Z370" s="15"/>
      <c r="AA370" s="15"/>
    </row>
    <row r="371" spans="1:27">
      <c r="A371" s="6" t="s">
        <v>708</v>
      </c>
      <c r="B371" s="6" t="s">
        <v>702</v>
      </c>
      <c r="C371" s="6" t="s">
        <v>709</v>
      </c>
      <c r="D371" s="30" t="s">
        <v>2167</v>
      </c>
      <c r="E371" s="54">
        <v>40994</v>
      </c>
      <c r="F371" s="53">
        <v>40982</v>
      </c>
      <c r="G371" s="49">
        <v>352339.20000000001</v>
      </c>
      <c r="H371" s="47">
        <v>433666.8</v>
      </c>
      <c r="I371" s="10"/>
      <c r="J371" s="46">
        <f t="shared" si="21"/>
        <v>16108162981.200001</v>
      </c>
      <c r="K371" s="12"/>
      <c r="L371" s="65">
        <v>601719040</v>
      </c>
      <c r="M371" s="23">
        <v>6734557979</v>
      </c>
      <c r="N371" s="20">
        <v>0</v>
      </c>
      <c r="O371" s="24">
        <v>140070196</v>
      </c>
      <c r="P371" s="25">
        <v>57104137.036844485</v>
      </c>
      <c r="Q371" s="88">
        <f t="shared" si="22"/>
        <v>8574711629.1599998</v>
      </c>
      <c r="R371" s="90">
        <v>0</v>
      </c>
      <c r="S371" s="90">
        <v>0</v>
      </c>
      <c r="T371" s="81"/>
      <c r="U371" s="84">
        <v>1987</v>
      </c>
      <c r="W371" s="74">
        <f t="shared" si="20"/>
        <v>780896961</v>
      </c>
      <c r="X371" s="74">
        <f t="shared" si="23"/>
        <v>195224240.25</v>
      </c>
      <c r="Z371" s="15"/>
      <c r="AA371" s="15"/>
    </row>
    <row r="372" spans="1:27">
      <c r="A372" s="6" t="s">
        <v>710</v>
      </c>
      <c r="B372" s="6" t="s">
        <v>702</v>
      </c>
      <c r="C372" s="6" t="s">
        <v>711</v>
      </c>
      <c r="D372" s="30" t="s">
        <v>2167</v>
      </c>
      <c r="E372" s="54">
        <v>22849</v>
      </c>
      <c r="F372" s="53">
        <v>22964</v>
      </c>
      <c r="G372" s="49">
        <v>352339.20000000001</v>
      </c>
      <c r="H372" s="47">
        <v>433666.8</v>
      </c>
      <c r="I372" s="10"/>
      <c r="J372" s="46">
        <f t="shared" si="21"/>
        <v>9004661388</v>
      </c>
      <c r="K372" s="12"/>
      <c r="L372" s="65">
        <v>333512824</v>
      </c>
      <c r="M372" s="23">
        <v>3753668879</v>
      </c>
      <c r="N372" s="20">
        <v>0</v>
      </c>
      <c r="O372" s="24">
        <v>39185237</v>
      </c>
      <c r="P372" s="25">
        <v>50871311.124529317</v>
      </c>
      <c r="Q372" s="88">
        <f t="shared" si="22"/>
        <v>4827423136.8800001</v>
      </c>
      <c r="R372" s="90">
        <v>0</v>
      </c>
      <c r="S372" s="90">
        <v>0</v>
      </c>
      <c r="T372" s="81"/>
      <c r="U372" s="84">
        <v>2262</v>
      </c>
      <c r="W372" s="74">
        <f t="shared" si="20"/>
        <v>888972786</v>
      </c>
      <c r="X372" s="74">
        <f t="shared" si="23"/>
        <v>222243196.5</v>
      </c>
      <c r="Z372" s="15"/>
      <c r="AA372" s="15"/>
    </row>
    <row r="373" spans="1:27">
      <c r="A373" s="6" t="s">
        <v>712</v>
      </c>
      <c r="B373" s="6" t="s">
        <v>702</v>
      </c>
      <c r="C373" s="6" t="s">
        <v>713</v>
      </c>
      <c r="D373" s="30" t="s">
        <v>2167</v>
      </c>
      <c r="E373" s="54">
        <v>33066</v>
      </c>
      <c r="F373" s="53">
        <v>32880</v>
      </c>
      <c r="G373" s="49">
        <v>352339.20000000001</v>
      </c>
      <c r="H373" s="47">
        <v>433666.8</v>
      </c>
      <c r="I373" s="10"/>
      <c r="J373" s="46">
        <f t="shared" si="21"/>
        <v>12954706185.6</v>
      </c>
      <c r="K373" s="12"/>
      <c r="L373" s="65">
        <v>459148897</v>
      </c>
      <c r="M373" s="23">
        <v>5432129304</v>
      </c>
      <c r="N373" s="20">
        <v>0</v>
      </c>
      <c r="O373" s="24">
        <v>267044666</v>
      </c>
      <c r="P373" s="25">
        <v>529557179.45733964</v>
      </c>
      <c r="Q373" s="88">
        <f t="shared" si="22"/>
        <v>6266826139.1400003</v>
      </c>
      <c r="R373" s="90">
        <v>0</v>
      </c>
      <c r="S373" s="90">
        <v>0</v>
      </c>
      <c r="T373" s="81"/>
      <c r="U373" s="84">
        <v>2268</v>
      </c>
      <c r="W373" s="74">
        <f t="shared" si="20"/>
        <v>891330804</v>
      </c>
      <c r="X373" s="74">
        <f t="shared" si="23"/>
        <v>222832701</v>
      </c>
      <c r="Z373" s="15"/>
      <c r="AA373" s="15"/>
    </row>
    <row r="374" spans="1:27">
      <c r="A374" s="6" t="s">
        <v>714</v>
      </c>
      <c r="B374" s="6" t="s">
        <v>702</v>
      </c>
      <c r="C374" s="6" t="s">
        <v>715</v>
      </c>
      <c r="D374" s="30" t="s">
        <v>2167</v>
      </c>
      <c r="E374" s="54">
        <v>28719</v>
      </c>
      <c r="F374" s="53">
        <v>28928</v>
      </c>
      <c r="G374" s="49">
        <v>352339.20000000001</v>
      </c>
      <c r="H374" s="47">
        <v>433666.8</v>
      </c>
      <c r="I374" s="10"/>
      <c r="J374" s="46">
        <f t="shared" si="21"/>
        <v>11331971337.6</v>
      </c>
      <c r="K374" s="12"/>
      <c r="L374" s="65">
        <v>392413937</v>
      </c>
      <c r="M374" s="23">
        <v>4717996887</v>
      </c>
      <c r="N374" s="20">
        <v>0</v>
      </c>
      <c r="O374" s="24">
        <v>76551156</v>
      </c>
      <c r="P374" s="25">
        <v>50873012.14084091</v>
      </c>
      <c r="Q374" s="88">
        <f t="shared" si="22"/>
        <v>6094136345.46</v>
      </c>
      <c r="R374" s="90">
        <v>0</v>
      </c>
      <c r="S374" s="90">
        <v>0</v>
      </c>
      <c r="T374" s="81"/>
      <c r="U374" s="84">
        <v>568</v>
      </c>
      <c r="W374" s="74">
        <f t="shared" si="20"/>
        <v>223225704</v>
      </c>
      <c r="X374" s="74">
        <f t="shared" si="23"/>
        <v>55806426</v>
      </c>
      <c r="Z374" s="15"/>
      <c r="AA374" s="15"/>
    </row>
    <row r="375" spans="1:27">
      <c r="A375" s="6" t="s">
        <v>716</v>
      </c>
      <c r="B375" s="6" t="s">
        <v>702</v>
      </c>
      <c r="C375" s="6" t="s">
        <v>717</v>
      </c>
      <c r="D375" s="30" t="s">
        <v>2167</v>
      </c>
      <c r="E375" s="54">
        <v>17069</v>
      </c>
      <c r="F375" s="53">
        <v>17384</v>
      </c>
      <c r="G375" s="49">
        <v>352339.20000000001</v>
      </c>
      <c r="H375" s="47">
        <v>433666.8</v>
      </c>
      <c r="I375" s="10"/>
      <c r="J375" s="46">
        <f t="shared" si="21"/>
        <v>6776470728</v>
      </c>
      <c r="K375" s="12"/>
      <c r="L375" s="65">
        <v>235898956</v>
      </c>
      <c r="M375" s="23">
        <v>2804119297</v>
      </c>
      <c r="N375" s="20">
        <v>0</v>
      </c>
      <c r="O375" s="24">
        <v>104789608</v>
      </c>
      <c r="P375" s="25">
        <v>224131910.63212651</v>
      </c>
      <c r="Q375" s="88">
        <f t="shared" si="22"/>
        <v>3407530956.3699999</v>
      </c>
      <c r="R375" s="90">
        <v>0</v>
      </c>
      <c r="S375" s="90">
        <v>0</v>
      </c>
      <c r="T375" s="81"/>
      <c r="U375" s="84">
        <v>1471</v>
      </c>
      <c r="W375" s="74">
        <f t="shared" si="20"/>
        <v>578107413</v>
      </c>
      <c r="X375" s="74">
        <f t="shared" si="23"/>
        <v>144526853.25</v>
      </c>
      <c r="Z375" s="15"/>
      <c r="AA375" s="15"/>
    </row>
    <row r="376" spans="1:27">
      <c r="A376" s="6" t="s">
        <v>718</v>
      </c>
      <c r="B376" s="6" t="s">
        <v>702</v>
      </c>
      <c r="C376" s="6" t="s">
        <v>719</v>
      </c>
      <c r="D376" s="30" t="s">
        <v>2167</v>
      </c>
      <c r="E376" s="54">
        <v>21292</v>
      </c>
      <c r="F376" s="53">
        <v>21180</v>
      </c>
      <c r="G376" s="49">
        <v>352339.20000000001</v>
      </c>
      <c r="H376" s="47">
        <v>433666.8</v>
      </c>
      <c r="I376" s="10"/>
      <c r="J376" s="46">
        <f t="shared" si="21"/>
        <v>8343534535.1999998</v>
      </c>
      <c r="K376" s="12"/>
      <c r="L376" s="65">
        <v>283770835</v>
      </c>
      <c r="M376" s="23">
        <v>3497877859</v>
      </c>
      <c r="N376" s="20">
        <v>0</v>
      </c>
      <c r="O376" s="24">
        <v>172980752</v>
      </c>
      <c r="P376" s="25">
        <v>284585234.61659586</v>
      </c>
      <c r="Q376" s="88">
        <f t="shared" si="22"/>
        <v>4104319854.5799999</v>
      </c>
      <c r="R376" s="90">
        <v>0</v>
      </c>
      <c r="S376" s="90">
        <v>0</v>
      </c>
      <c r="T376" s="81"/>
      <c r="U376" s="84">
        <v>1233</v>
      </c>
      <c r="W376" s="74">
        <f t="shared" si="20"/>
        <v>484572699</v>
      </c>
      <c r="X376" s="74">
        <f t="shared" si="23"/>
        <v>121143174.75</v>
      </c>
      <c r="Z376" s="15"/>
      <c r="AA376" s="15"/>
    </row>
    <row r="377" spans="1:27">
      <c r="A377" s="6" t="s">
        <v>720</v>
      </c>
      <c r="B377" s="6" t="s">
        <v>702</v>
      </c>
      <c r="C377" s="6" t="s">
        <v>721</v>
      </c>
      <c r="D377" s="30" t="s">
        <v>2167</v>
      </c>
      <c r="E377" s="54">
        <v>43400</v>
      </c>
      <c r="F377" s="53">
        <v>43267</v>
      </c>
      <c r="G377" s="49">
        <v>352339.20000000001</v>
      </c>
      <c r="H377" s="47">
        <v>433666.8</v>
      </c>
      <c r="I377" s="10"/>
      <c r="J377" s="46">
        <f t="shared" si="21"/>
        <v>17027491357.799999</v>
      </c>
      <c r="K377" s="12"/>
      <c r="L377" s="65">
        <v>640961906</v>
      </c>
      <c r="M377" s="23">
        <v>7129820074</v>
      </c>
      <c r="N377" s="20">
        <v>0</v>
      </c>
      <c r="O377" s="24">
        <v>76881565</v>
      </c>
      <c r="P377" s="25">
        <v>328040575.91512418</v>
      </c>
      <c r="Q377" s="88">
        <f t="shared" si="22"/>
        <v>8851787236.8799992</v>
      </c>
      <c r="R377" s="90">
        <v>0</v>
      </c>
      <c r="S377" s="90">
        <v>0</v>
      </c>
      <c r="T377" s="81"/>
      <c r="U377" s="84">
        <v>3543</v>
      </c>
      <c r="W377" s="74">
        <f t="shared" si="20"/>
        <v>1392409629</v>
      </c>
      <c r="X377" s="74">
        <f t="shared" si="23"/>
        <v>348102407.25</v>
      </c>
      <c r="Z377" s="15"/>
      <c r="AA377" s="15"/>
    </row>
    <row r="378" spans="1:27">
      <c r="A378" s="6" t="s">
        <v>722</v>
      </c>
      <c r="B378" s="6" t="s">
        <v>702</v>
      </c>
      <c r="C378" s="6" t="s">
        <v>673</v>
      </c>
      <c r="D378" s="30" t="s">
        <v>2167</v>
      </c>
      <c r="E378" s="54">
        <v>5130</v>
      </c>
      <c r="F378" s="53">
        <v>5202</v>
      </c>
      <c r="G378" s="49">
        <v>352339.20000000001</v>
      </c>
      <c r="H378" s="47">
        <v>433666.8</v>
      </c>
      <c r="I378" s="10"/>
      <c r="J378" s="46">
        <f t="shared" si="21"/>
        <v>2031717394.8</v>
      </c>
      <c r="K378" s="12"/>
      <c r="L378" s="65">
        <v>71196720</v>
      </c>
      <c r="M378" s="23">
        <v>842763657</v>
      </c>
      <c r="N378" s="20">
        <v>0</v>
      </c>
      <c r="O378" s="24">
        <v>41839269</v>
      </c>
      <c r="P378" s="25">
        <v>24326468.378112901</v>
      </c>
      <c r="Q378" s="88">
        <f t="shared" si="22"/>
        <v>1051591280.42</v>
      </c>
      <c r="R378" s="90">
        <v>0</v>
      </c>
      <c r="S378" s="90">
        <v>0</v>
      </c>
      <c r="T378" s="81"/>
      <c r="U378" s="84">
        <v>283</v>
      </c>
      <c r="W378" s="74">
        <f t="shared" si="20"/>
        <v>111219849</v>
      </c>
      <c r="X378" s="74">
        <f t="shared" si="23"/>
        <v>27804962.25</v>
      </c>
      <c r="Z378" s="15"/>
      <c r="AA378" s="15"/>
    </row>
    <row r="379" spans="1:27">
      <c r="A379" s="6" t="s">
        <v>723</v>
      </c>
      <c r="B379" s="6" t="s">
        <v>702</v>
      </c>
      <c r="C379" s="6" t="s">
        <v>724</v>
      </c>
      <c r="D379" s="30" t="s">
        <v>2167</v>
      </c>
      <c r="E379" s="54">
        <v>7717</v>
      </c>
      <c r="F379" s="53">
        <v>8099</v>
      </c>
      <c r="G379" s="49">
        <v>352339.20000000001</v>
      </c>
      <c r="H379" s="47">
        <v>433666.8</v>
      </c>
      <c r="I379" s="10"/>
      <c r="J379" s="46">
        <f t="shared" si="21"/>
        <v>3115634509.8000002</v>
      </c>
      <c r="K379" s="12"/>
      <c r="L379" s="65">
        <v>100190792</v>
      </c>
      <c r="M379" s="23">
        <v>1267758485</v>
      </c>
      <c r="N379" s="20">
        <v>0</v>
      </c>
      <c r="O379" s="24">
        <v>153679906</v>
      </c>
      <c r="P379" s="25">
        <v>45726045.847964987</v>
      </c>
      <c r="Q379" s="88">
        <f t="shared" si="22"/>
        <v>1548279280.95</v>
      </c>
      <c r="R379" s="90">
        <v>0</v>
      </c>
      <c r="S379" s="90">
        <v>0</v>
      </c>
      <c r="T379" s="81"/>
      <c r="U379" s="84">
        <v>2471</v>
      </c>
      <c r="W379" s="74">
        <f t="shared" si="20"/>
        <v>971110413</v>
      </c>
      <c r="X379" s="74">
        <f t="shared" si="23"/>
        <v>242777603.25</v>
      </c>
      <c r="Z379" s="15"/>
      <c r="AA379" s="15"/>
    </row>
    <row r="380" spans="1:27">
      <c r="A380" s="6" t="s">
        <v>725</v>
      </c>
      <c r="B380" s="6" t="s">
        <v>702</v>
      </c>
      <c r="C380" s="6" t="s">
        <v>726</v>
      </c>
      <c r="D380" s="30" t="s">
        <v>2167</v>
      </c>
      <c r="E380" s="54">
        <v>23991</v>
      </c>
      <c r="F380" s="53">
        <v>23936</v>
      </c>
      <c r="G380" s="49">
        <v>352339.20000000001</v>
      </c>
      <c r="H380" s="47">
        <v>433666.8</v>
      </c>
      <c r="I380" s="10"/>
      <c r="J380" s="46">
        <f t="shared" si="21"/>
        <v>9416609136</v>
      </c>
      <c r="K380" s="12"/>
      <c r="L380" s="65">
        <v>353450851</v>
      </c>
      <c r="M380" s="23">
        <v>3941278961</v>
      </c>
      <c r="N380" s="20">
        <v>0</v>
      </c>
      <c r="O380" s="24">
        <v>116339939</v>
      </c>
      <c r="P380" s="25">
        <v>62176047.570664391</v>
      </c>
      <c r="Q380" s="88">
        <f t="shared" si="22"/>
        <v>4943363337.4300003</v>
      </c>
      <c r="R380" s="90">
        <v>0</v>
      </c>
      <c r="S380" s="90">
        <v>0</v>
      </c>
      <c r="T380" s="81"/>
      <c r="U380" s="84">
        <v>5091</v>
      </c>
      <c r="W380" s="74">
        <f t="shared" si="20"/>
        <v>2000778273</v>
      </c>
      <c r="X380" s="74">
        <f t="shared" si="23"/>
        <v>500194568.25</v>
      </c>
      <c r="Z380" s="15"/>
      <c r="AA380" s="15"/>
    </row>
    <row r="381" spans="1:27">
      <c r="A381" s="6" t="s">
        <v>727</v>
      </c>
      <c r="B381" s="6" t="s">
        <v>702</v>
      </c>
      <c r="C381" s="6" t="s">
        <v>728</v>
      </c>
      <c r="D381" s="30" t="s">
        <v>2167</v>
      </c>
      <c r="E381" s="54">
        <v>24487</v>
      </c>
      <c r="F381" s="53">
        <v>24787</v>
      </c>
      <c r="G381" s="49">
        <v>352339.20000000001</v>
      </c>
      <c r="H381" s="47">
        <v>433666.8</v>
      </c>
      <c r="I381" s="10"/>
      <c r="J381" s="46">
        <f t="shared" si="21"/>
        <v>9688514481</v>
      </c>
      <c r="K381" s="12"/>
      <c r="L381" s="65">
        <v>345837882</v>
      </c>
      <c r="M381" s="23">
        <v>4022760039</v>
      </c>
      <c r="N381" s="20">
        <v>0</v>
      </c>
      <c r="O381" s="24">
        <v>89266666</v>
      </c>
      <c r="P381" s="25">
        <v>754911093.28832865</v>
      </c>
      <c r="Q381" s="88">
        <f t="shared" si="22"/>
        <v>4475738800.71</v>
      </c>
      <c r="R381" s="90">
        <v>0</v>
      </c>
      <c r="S381" s="90">
        <v>0</v>
      </c>
      <c r="T381" s="81"/>
      <c r="U381" s="84">
        <v>954</v>
      </c>
      <c r="W381" s="74">
        <f t="shared" si="20"/>
        <v>374924862</v>
      </c>
      <c r="X381" s="74">
        <f t="shared" si="23"/>
        <v>93731215.5</v>
      </c>
      <c r="Z381" s="15"/>
      <c r="AA381" s="15"/>
    </row>
    <row r="382" spans="1:27">
      <c r="A382" s="6" t="s">
        <v>729</v>
      </c>
      <c r="B382" s="6" t="s">
        <v>702</v>
      </c>
      <c r="C382" s="6" t="s">
        <v>730</v>
      </c>
      <c r="D382" s="30" t="s">
        <v>2167</v>
      </c>
      <c r="E382" s="54">
        <v>14639</v>
      </c>
      <c r="F382" s="53">
        <v>14657</v>
      </c>
      <c r="G382" s="49">
        <v>352339.20000000001</v>
      </c>
      <c r="H382" s="47">
        <v>433666.8</v>
      </c>
      <c r="I382" s="10"/>
      <c r="J382" s="46">
        <f t="shared" si="21"/>
        <v>5757073918.1999998</v>
      </c>
      <c r="K382" s="12"/>
      <c r="L382" s="65">
        <v>208863345</v>
      </c>
      <c r="M382" s="23">
        <v>2404916615</v>
      </c>
      <c r="N382" s="20">
        <v>0</v>
      </c>
      <c r="O382" s="24">
        <v>219238616</v>
      </c>
      <c r="P382" s="25">
        <v>186137886.90055129</v>
      </c>
      <c r="Q382" s="88">
        <f t="shared" si="22"/>
        <v>2737917455.3000002</v>
      </c>
      <c r="R382" s="90">
        <v>0</v>
      </c>
      <c r="S382" s="90">
        <v>0</v>
      </c>
      <c r="T382" s="81"/>
      <c r="U382" s="84">
        <v>0</v>
      </c>
      <c r="W382" s="74">
        <f t="shared" si="20"/>
        <v>0</v>
      </c>
      <c r="X382" s="74">
        <f t="shared" si="23"/>
        <v>0</v>
      </c>
      <c r="Z382" s="15"/>
      <c r="AA382" s="15"/>
    </row>
    <row r="383" spans="1:27">
      <c r="A383" s="6" t="s">
        <v>731</v>
      </c>
      <c r="B383" s="6" t="s">
        <v>702</v>
      </c>
      <c r="C383" s="6" t="s">
        <v>732</v>
      </c>
      <c r="D383" s="30" t="s">
        <v>2167</v>
      </c>
      <c r="E383" s="54">
        <v>10849</v>
      </c>
      <c r="F383" s="53">
        <v>10908</v>
      </c>
      <c r="G383" s="49">
        <v>352339.20000000001</v>
      </c>
      <c r="H383" s="47">
        <v>433666.8</v>
      </c>
      <c r="I383" s="10"/>
      <c r="J383" s="46">
        <f t="shared" si="21"/>
        <v>4276482717.5999999</v>
      </c>
      <c r="K383" s="12"/>
      <c r="L383" s="65">
        <v>144646407</v>
      </c>
      <c r="M383" s="23">
        <v>1782288047</v>
      </c>
      <c r="N383" s="20">
        <v>0</v>
      </c>
      <c r="O383" s="24">
        <v>16442934</v>
      </c>
      <c r="P383" s="25">
        <v>14253797.074785117</v>
      </c>
      <c r="Q383" s="88">
        <f t="shared" si="22"/>
        <v>2318851532.5300002</v>
      </c>
      <c r="R383" s="90">
        <v>0</v>
      </c>
      <c r="S383" s="90">
        <v>0</v>
      </c>
      <c r="T383" s="81"/>
      <c r="U383" s="84">
        <v>609</v>
      </c>
      <c r="W383" s="74">
        <f t="shared" si="20"/>
        <v>239338827</v>
      </c>
      <c r="X383" s="74">
        <f t="shared" si="23"/>
        <v>59834706.75</v>
      </c>
      <c r="Z383" s="15"/>
      <c r="AA383" s="15"/>
    </row>
    <row r="384" spans="1:27">
      <c r="A384" s="6" t="s">
        <v>733</v>
      </c>
      <c r="B384" s="6" t="s">
        <v>702</v>
      </c>
      <c r="C384" s="6" t="s">
        <v>734</v>
      </c>
      <c r="D384" s="30" t="s">
        <v>2167</v>
      </c>
      <c r="E384" s="54">
        <v>19657</v>
      </c>
      <c r="F384" s="53">
        <v>19585</v>
      </c>
      <c r="G384" s="49">
        <v>352339.20000000001</v>
      </c>
      <c r="H384" s="47">
        <v>433666.8</v>
      </c>
      <c r="I384" s="10"/>
      <c r="J384" s="46">
        <f t="shared" si="21"/>
        <v>7709647966.1999998</v>
      </c>
      <c r="K384" s="12"/>
      <c r="L384" s="65">
        <v>286892594</v>
      </c>
      <c r="M384" s="23">
        <v>3229282202</v>
      </c>
      <c r="N384" s="20">
        <v>0</v>
      </c>
      <c r="O384" s="24">
        <v>68506193</v>
      </c>
      <c r="P384" s="25">
        <v>293419158.9543981</v>
      </c>
      <c r="Q384" s="88">
        <f t="shared" si="22"/>
        <v>3831547818.25</v>
      </c>
      <c r="R384" s="90">
        <v>0</v>
      </c>
      <c r="S384" s="90">
        <v>0</v>
      </c>
      <c r="T384" s="81"/>
      <c r="U384" s="84">
        <v>822</v>
      </c>
      <c r="W384" s="74">
        <f t="shared" si="20"/>
        <v>323048466</v>
      </c>
      <c r="X384" s="74">
        <f t="shared" si="23"/>
        <v>80762116.5</v>
      </c>
      <c r="Z384" s="15"/>
      <c r="AA384" s="15"/>
    </row>
    <row r="385" spans="1:27">
      <c r="A385" s="6" t="s">
        <v>735</v>
      </c>
      <c r="B385" s="6" t="s">
        <v>702</v>
      </c>
      <c r="C385" s="6" t="s">
        <v>736</v>
      </c>
      <c r="D385" s="30" t="s">
        <v>2167</v>
      </c>
      <c r="E385" s="54">
        <v>9428</v>
      </c>
      <c r="F385" s="53">
        <v>12086</v>
      </c>
      <c r="G385" s="49">
        <v>352339.20000000001</v>
      </c>
      <c r="H385" s="47">
        <v>433666.8</v>
      </c>
      <c r="I385" s="10"/>
      <c r="J385" s="46">
        <f t="shared" si="21"/>
        <v>4281575461.1999998</v>
      </c>
      <c r="K385" s="12"/>
      <c r="L385" s="65">
        <v>140346626</v>
      </c>
      <c r="M385" s="23">
        <v>1548846819</v>
      </c>
      <c r="N385" s="20">
        <v>0</v>
      </c>
      <c r="O385" s="24">
        <v>34186245</v>
      </c>
      <c r="P385" s="25">
        <v>496933943.47476727</v>
      </c>
      <c r="Q385" s="88">
        <f t="shared" si="22"/>
        <v>2061261827.73</v>
      </c>
      <c r="R385" s="90">
        <v>0</v>
      </c>
      <c r="S385" s="90">
        <v>0</v>
      </c>
      <c r="T385" s="81"/>
      <c r="U385" s="84">
        <v>6693</v>
      </c>
      <c r="W385" s="74">
        <f t="shared" si="20"/>
        <v>2630369079</v>
      </c>
      <c r="X385" s="74">
        <f t="shared" si="23"/>
        <v>657592269.75</v>
      </c>
      <c r="Z385" s="15"/>
      <c r="AA385" s="15"/>
    </row>
    <row r="386" spans="1:27">
      <c r="A386" s="6" t="s">
        <v>737</v>
      </c>
      <c r="B386" s="6" t="s">
        <v>702</v>
      </c>
      <c r="C386" s="6" t="s">
        <v>738</v>
      </c>
      <c r="D386" s="30" t="s">
        <v>2167</v>
      </c>
      <c r="E386" s="54">
        <v>15642</v>
      </c>
      <c r="F386" s="53">
        <v>15589</v>
      </c>
      <c r="G386" s="49">
        <v>352339.20000000001</v>
      </c>
      <c r="H386" s="47">
        <v>433666.8</v>
      </c>
      <c r="I386" s="10"/>
      <c r="J386" s="46">
        <f t="shared" si="21"/>
        <v>6135860755.8000002</v>
      </c>
      <c r="K386" s="12"/>
      <c r="L386" s="65">
        <v>226224448</v>
      </c>
      <c r="M386" s="23">
        <v>2569691468</v>
      </c>
      <c r="N386" s="20">
        <v>0</v>
      </c>
      <c r="O386" s="24">
        <v>51384697</v>
      </c>
      <c r="P386" s="25">
        <v>77999818.120094642</v>
      </c>
      <c r="Q386" s="88">
        <f t="shared" si="22"/>
        <v>3210560324.6799998</v>
      </c>
      <c r="R386" s="90">
        <v>0</v>
      </c>
      <c r="S386" s="90">
        <v>0</v>
      </c>
      <c r="T386" s="81"/>
      <c r="U386" s="84">
        <v>1171</v>
      </c>
      <c r="W386" s="74">
        <f t="shared" si="20"/>
        <v>460206513</v>
      </c>
      <c r="X386" s="74">
        <f t="shared" si="23"/>
        <v>115051628.25</v>
      </c>
      <c r="Z386" s="15"/>
      <c r="AA386" s="15"/>
    </row>
    <row r="387" spans="1:27">
      <c r="A387" s="6" t="s">
        <v>739</v>
      </c>
      <c r="B387" s="6" t="s">
        <v>702</v>
      </c>
      <c r="C387" s="6" t="s">
        <v>740</v>
      </c>
      <c r="D387" s="30" t="s">
        <v>2167</v>
      </c>
      <c r="E387" s="54">
        <v>14675</v>
      </c>
      <c r="F387" s="53">
        <v>14521</v>
      </c>
      <c r="G387" s="49">
        <v>352339.20000000001</v>
      </c>
      <c r="H387" s="47">
        <v>433666.8</v>
      </c>
      <c r="I387" s="10"/>
      <c r="J387" s="46">
        <f t="shared" si="21"/>
        <v>5733926681.3999996</v>
      </c>
      <c r="K387" s="12"/>
      <c r="L387" s="65">
        <v>220010381</v>
      </c>
      <c r="M387" s="23">
        <v>2410832584</v>
      </c>
      <c r="N387" s="20">
        <v>0</v>
      </c>
      <c r="O387" s="24">
        <v>515036745</v>
      </c>
      <c r="P387" s="25">
        <v>258020775.40410462</v>
      </c>
      <c r="Q387" s="88">
        <f t="shared" si="22"/>
        <v>2330026196</v>
      </c>
      <c r="R387" s="90">
        <v>0</v>
      </c>
      <c r="S387" s="90">
        <v>0</v>
      </c>
      <c r="T387" s="81"/>
      <c r="U387" s="84">
        <v>1825</v>
      </c>
      <c r="W387" s="74">
        <f t="shared" si="20"/>
        <v>717230475</v>
      </c>
      <c r="X387" s="74">
        <f t="shared" si="23"/>
        <v>179307618.75</v>
      </c>
      <c r="Z387" s="15"/>
      <c r="AA387" s="15"/>
    </row>
    <row r="388" spans="1:27">
      <c r="A388" s="6" t="s">
        <v>741</v>
      </c>
      <c r="B388" s="6" t="s">
        <v>702</v>
      </c>
      <c r="C388" s="6" t="s">
        <v>328</v>
      </c>
      <c r="D388" s="30" t="s">
        <v>2167</v>
      </c>
      <c r="E388" s="54">
        <v>23255</v>
      </c>
      <c r="F388" s="53">
        <v>23588</v>
      </c>
      <c r="G388" s="49">
        <v>352339.20000000001</v>
      </c>
      <c r="H388" s="47">
        <v>433666.8</v>
      </c>
      <c r="I388" s="10"/>
      <c r="J388" s="46">
        <f t="shared" si="21"/>
        <v>9211490287.2000008</v>
      </c>
      <c r="K388" s="12"/>
      <c r="L388" s="65">
        <v>328020296</v>
      </c>
      <c r="M388" s="23">
        <v>3820365212</v>
      </c>
      <c r="N388" s="20">
        <v>0</v>
      </c>
      <c r="O388" s="24">
        <v>113058474</v>
      </c>
      <c r="P388" s="25">
        <v>850030086.02871633</v>
      </c>
      <c r="Q388" s="88">
        <f t="shared" si="22"/>
        <v>4100016219.1700001</v>
      </c>
      <c r="R388" s="90">
        <v>0</v>
      </c>
      <c r="S388" s="90">
        <v>0</v>
      </c>
      <c r="T388" s="81"/>
      <c r="U388" s="84">
        <v>745</v>
      </c>
      <c r="W388" s="74">
        <f t="shared" si="20"/>
        <v>292787235</v>
      </c>
      <c r="X388" s="74">
        <f t="shared" si="23"/>
        <v>73196808.75</v>
      </c>
      <c r="Z388" s="15"/>
      <c r="AA388" s="15"/>
    </row>
    <row r="389" spans="1:27">
      <c r="A389" s="6" t="s">
        <v>742</v>
      </c>
      <c r="B389" s="6" t="s">
        <v>702</v>
      </c>
      <c r="C389" s="6" t="s">
        <v>743</v>
      </c>
      <c r="D389" s="30" t="s">
        <v>2167</v>
      </c>
      <c r="E389" s="54">
        <v>5072</v>
      </c>
      <c r="F389" s="53">
        <v>5126</v>
      </c>
      <c r="G389" s="49">
        <v>352339.20000000001</v>
      </c>
      <c r="H389" s="47">
        <v>433666.8</v>
      </c>
      <c r="I389" s="10"/>
      <c r="J389" s="46">
        <f t="shared" si="21"/>
        <v>2005020219.5999999</v>
      </c>
      <c r="K389" s="12"/>
      <c r="L389" s="65">
        <v>75393424</v>
      </c>
      <c r="M389" s="23">
        <v>833236200</v>
      </c>
      <c r="N389" s="20">
        <v>0</v>
      </c>
      <c r="O389" s="24">
        <v>53178946</v>
      </c>
      <c r="P389" s="25">
        <v>244876000.60138142</v>
      </c>
      <c r="Q389" s="88">
        <f t="shared" si="22"/>
        <v>798335649</v>
      </c>
      <c r="R389" s="90">
        <v>0</v>
      </c>
      <c r="S389" s="90">
        <v>0</v>
      </c>
      <c r="T389" s="81"/>
      <c r="U389" s="84">
        <v>1007</v>
      </c>
      <c r="W389" s="74">
        <f t="shared" si="20"/>
        <v>395754021</v>
      </c>
      <c r="X389" s="74">
        <f t="shared" si="23"/>
        <v>98938505.25</v>
      </c>
      <c r="Z389" s="15"/>
      <c r="AA389" s="15"/>
    </row>
    <row r="390" spans="1:27">
      <c r="A390" s="6" t="s">
        <v>744</v>
      </c>
      <c r="B390" s="6" t="s">
        <v>702</v>
      </c>
      <c r="C390" s="6" t="s">
        <v>745</v>
      </c>
      <c r="D390" s="30" t="s">
        <v>2167</v>
      </c>
      <c r="E390" s="54">
        <v>32033</v>
      </c>
      <c r="F390" s="53">
        <v>32092</v>
      </c>
      <c r="G390" s="49">
        <v>352339.20000000001</v>
      </c>
      <c r="H390" s="47">
        <v>433666.8</v>
      </c>
      <c r="I390" s="10"/>
      <c r="J390" s="46">
        <f t="shared" si="21"/>
        <v>12601858269.6</v>
      </c>
      <c r="K390" s="12"/>
      <c r="L390" s="65">
        <v>459060545</v>
      </c>
      <c r="M390" s="23">
        <v>5262429063</v>
      </c>
      <c r="N390" s="20">
        <v>0</v>
      </c>
      <c r="O390" s="24">
        <v>102851939</v>
      </c>
      <c r="P390" s="25">
        <v>426128056.62028742</v>
      </c>
      <c r="Q390" s="88">
        <f t="shared" si="22"/>
        <v>6351388665.9799995</v>
      </c>
      <c r="R390" s="90">
        <v>0</v>
      </c>
      <c r="S390" s="90">
        <v>0</v>
      </c>
      <c r="T390" s="81"/>
      <c r="U390" s="84">
        <v>869</v>
      </c>
      <c r="W390" s="74">
        <f t="shared" ref="W390:W453" si="24">+U390*((G390/2)+(H390/2))</f>
        <v>341519607</v>
      </c>
      <c r="X390" s="74">
        <f t="shared" si="23"/>
        <v>85379901.75</v>
      </c>
      <c r="Z390" s="15"/>
      <c r="AA390" s="15"/>
    </row>
    <row r="391" spans="1:27">
      <c r="A391" s="6" t="s">
        <v>746</v>
      </c>
      <c r="B391" s="6" t="s">
        <v>702</v>
      </c>
      <c r="C391" s="6" t="s">
        <v>747</v>
      </c>
      <c r="D391" s="30" t="s">
        <v>2167</v>
      </c>
      <c r="E391" s="54">
        <v>28258</v>
      </c>
      <c r="F391" s="53">
        <v>28476</v>
      </c>
      <c r="G391" s="49">
        <v>352339.20000000001</v>
      </c>
      <c r="H391" s="47">
        <v>433666.8</v>
      </c>
      <c r="I391" s="10"/>
      <c r="J391" s="46">
        <f t="shared" ref="J391:J454" si="25">ROUND(E391*(G391/12)*6+F391*(H391/12)*6,2)</f>
        <v>11152748455.200001</v>
      </c>
      <c r="K391" s="12"/>
      <c r="L391" s="65">
        <v>405283830</v>
      </c>
      <c r="M391" s="23">
        <v>4642266482</v>
      </c>
      <c r="N391" s="20">
        <v>0</v>
      </c>
      <c r="O391" s="24">
        <v>52043722</v>
      </c>
      <c r="P391" s="25">
        <v>299338757.99324882</v>
      </c>
      <c r="Q391" s="88">
        <f t="shared" ref="Q391:Q454" si="26">ROUND((J391)-(L391+M391+N391+O391+P391+R391+S391),2)</f>
        <v>5753815663.21</v>
      </c>
      <c r="R391" s="90">
        <v>0</v>
      </c>
      <c r="S391" s="90">
        <v>0</v>
      </c>
      <c r="T391" s="81"/>
      <c r="U391" s="84">
        <v>1982</v>
      </c>
      <c r="W391" s="74">
        <f t="shared" si="24"/>
        <v>778931946</v>
      </c>
      <c r="X391" s="74">
        <f t="shared" ref="X391:X454" si="27">+W391*0.25</f>
        <v>194732986.5</v>
      </c>
      <c r="Z391" s="15"/>
      <c r="AA391" s="15"/>
    </row>
    <row r="392" spans="1:27">
      <c r="A392" s="6" t="s">
        <v>748</v>
      </c>
      <c r="B392" s="6" t="s">
        <v>702</v>
      </c>
      <c r="C392" s="6" t="s">
        <v>749</v>
      </c>
      <c r="D392" s="30" t="s">
        <v>2167</v>
      </c>
      <c r="E392" s="54">
        <v>7957</v>
      </c>
      <c r="F392" s="53">
        <v>8210</v>
      </c>
      <c r="G392" s="49">
        <v>352339.20000000001</v>
      </c>
      <c r="H392" s="47">
        <v>433666.8</v>
      </c>
      <c r="I392" s="10"/>
      <c r="J392" s="46">
        <f t="shared" si="25"/>
        <v>3181983721.1999998</v>
      </c>
      <c r="K392" s="12"/>
      <c r="L392" s="65">
        <v>111750135</v>
      </c>
      <c r="M392" s="23">
        <v>1307187446</v>
      </c>
      <c r="N392" s="20">
        <v>0</v>
      </c>
      <c r="O392" s="24">
        <v>128801514.00000006</v>
      </c>
      <c r="P392" s="25">
        <v>27299457.405033667</v>
      </c>
      <c r="Q392" s="88">
        <f t="shared" si="26"/>
        <v>1234090168.79</v>
      </c>
      <c r="R392" s="90">
        <v>372854999.99999994</v>
      </c>
      <c r="S392" s="90">
        <v>0</v>
      </c>
      <c r="T392" s="81"/>
      <c r="U392" s="84">
        <v>989</v>
      </c>
      <c r="W392" s="74">
        <f t="shared" si="24"/>
        <v>388679967</v>
      </c>
      <c r="X392" s="74">
        <f t="shared" si="27"/>
        <v>97169991.75</v>
      </c>
      <c r="Z392" s="15"/>
      <c r="AA392" s="15"/>
    </row>
    <row r="393" spans="1:27">
      <c r="A393" s="6" t="s">
        <v>750</v>
      </c>
      <c r="B393" s="6" t="s">
        <v>702</v>
      </c>
      <c r="C393" s="6" t="s">
        <v>751</v>
      </c>
      <c r="D393" s="30" t="s">
        <v>2167</v>
      </c>
      <c r="E393" s="54">
        <v>30145</v>
      </c>
      <c r="F393" s="53">
        <v>30340</v>
      </c>
      <c r="G393" s="49">
        <v>352339.20000000001</v>
      </c>
      <c r="H393" s="47">
        <v>433666.8</v>
      </c>
      <c r="I393" s="10"/>
      <c r="J393" s="46">
        <f t="shared" si="25"/>
        <v>11889357948</v>
      </c>
      <c r="K393" s="12"/>
      <c r="L393" s="65">
        <v>431715704</v>
      </c>
      <c r="M393" s="23">
        <v>4952265553</v>
      </c>
      <c r="N393" s="20">
        <v>0</v>
      </c>
      <c r="O393" s="24">
        <v>131287021</v>
      </c>
      <c r="P393" s="25">
        <v>684818710.69960117</v>
      </c>
      <c r="Q393" s="88">
        <f t="shared" si="26"/>
        <v>5689270959.3000002</v>
      </c>
      <c r="R393" s="90">
        <v>0</v>
      </c>
      <c r="S393" s="90">
        <v>0</v>
      </c>
      <c r="T393" s="81"/>
      <c r="U393" s="84">
        <v>1817</v>
      </c>
      <c r="W393" s="74">
        <f t="shared" si="24"/>
        <v>714086451</v>
      </c>
      <c r="X393" s="74">
        <f t="shared" si="27"/>
        <v>178521612.75</v>
      </c>
      <c r="Z393" s="15"/>
      <c r="AA393" s="15"/>
    </row>
    <row r="394" spans="1:27">
      <c r="A394" s="6" t="s">
        <v>752</v>
      </c>
      <c r="B394" s="6" t="s">
        <v>702</v>
      </c>
      <c r="C394" s="6" t="s">
        <v>753</v>
      </c>
      <c r="D394" s="30" t="s">
        <v>2167</v>
      </c>
      <c r="E394" s="54">
        <v>21296</v>
      </c>
      <c r="F394" s="53">
        <v>21142</v>
      </c>
      <c r="G394" s="49">
        <v>352339.20000000001</v>
      </c>
      <c r="H394" s="47">
        <v>433666.8</v>
      </c>
      <c r="I394" s="10"/>
      <c r="J394" s="46">
        <f t="shared" si="25"/>
        <v>8335999544.3999996</v>
      </c>
      <c r="K394" s="12"/>
      <c r="L394" s="65">
        <v>310541390</v>
      </c>
      <c r="M394" s="23">
        <v>3498539598</v>
      </c>
      <c r="N394" s="20">
        <v>0</v>
      </c>
      <c r="O394" s="24">
        <v>87268060</v>
      </c>
      <c r="P394" s="25">
        <v>75938844.845567986</v>
      </c>
      <c r="Q394" s="88">
        <f t="shared" si="26"/>
        <v>4363711651.5500002</v>
      </c>
      <c r="R394" s="90">
        <v>0</v>
      </c>
      <c r="S394" s="90">
        <v>0</v>
      </c>
      <c r="T394" s="81"/>
      <c r="U394" s="84">
        <v>3606</v>
      </c>
      <c r="W394" s="74">
        <f t="shared" si="24"/>
        <v>1417168818</v>
      </c>
      <c r="X394" s="74">
        <f t="shared" si="27"/>
        <v>354292204.5</v>
      </c>
      <c r="Z394" s="15"/>
      <c r="AA394" s="15"/>
    </row>
    <row r="395" spans="1:27">
      <c r="A395" s="6" t="s">
        <v>754</v>
      </c>
      <c r="B395" s="6" t="s">
        <v>702</v>
      </c>
      <c r="C395" s="6" t="s">
        <v>755</v>
      </c>
      <c r="D395" s="30" t="s">
        <v>2167</v>
      </c>
      <c r="E395" s="54">
        <v>15550</v>
      </c>
      <c r="F395" s="53">
        <v>15670</v>
      </c>
      <c r="G395" s="49">
        <v>352339.20000000001</v>
      </c>
      <c r="H395" s="47">
        <v>433666.8</v>
      </c>
      <c r="I395" s="10"/>
      <c r="J395" s="46">
        <f t="shared" si="25"/>
        <v>6137216658</v>
      </c>
      <c r="K395" s="12"/>
      <c r="L395" s="65">
        <v>230494779</v>
      </c>
      <c r="M395" s="23">
        <v>2554578535</v>
      </c>
      <c r="N395" s="20">
        <v>0</v>
      </c>
      <c r="O395" s="24">
        <v>63588465</v>
      </c>
      <c r="P395" s="25">
        <v>737850698.87237597</v>
      </c>
      <c r="Q395" s="88">
        <f t="shared" si="26"/>
        <v>2550704180.1300001</v>
      </c>
      <c r="R395" s="90">
        <v>0</v>
      </c>
      <c r="S395" s="90">
        <v>0</v>
      </c>
      <c r="T395" s="81"/>
      <c r="U395" s="84">
        <v>220</v>
      </c>
      <c r="W395" s="74">
        <f t="shared" si="24"/>
        <v>86460660</v>
      </c>
      <c r="X395" s="74">
        <f t="shared" si="27"/>
        <v>21615165</v>
      </c>
      <c r="Z395" s="15"/>
      <c r="AA395" s="15"/>
    </row>
    <row r="396" spans="1:27">
      <c r="A396" s="6" t="s">
        <v>756</v>
      </c>
      <c r="B396" s="6" t="s">
        <v>702</v>
      </c>
      <c r="C396" s="6" t="s">
        <v>757</v>
      </c>
      <c r="D396" s="30" t="s">
        <v>2167</v>
      </c>
      <c r="E396" s="54">
        <v>9336</v>
      </c>
      <c r="F396" s="53">
        <v>9126</v>
      </c>
      <c r="G396" s="49">
        <v>352339.20000000001</v>
      </c>
      <c r="H396" s="47">
        <v>433666.8</v>
      </c>
      <c r="I396" s="10"/>
      <c r="J396" s="46">
        <f t="shared" si="25"/>
        <v>3623540994</v>
      </c>
      <c r="K396" s="12"/>
      <c r="L396" s="65">
        <v>133116514</v>
      </c>
      <c r="M396" s="23">
        <v>1533731901</v>
      </c>
      <c r="N396" s="20">
        <v>0</v>
      </c>
      <c r="O396" s="24">
        <v>179162992</v>
      </c>
      <c r="P396" s="25">
        <v>435765295.42540014</v>
      </c>
      <c r="Q396" s="88">
        <f t="shared" si="26"/>
        <v>1341764291.5699999</v>
      </c>
      <c r="R396" s="90">
        <v>0</v>
      </c>
      <c r="S396" s="90">
        <v>0</v>
      </c>
      <c r="T396" s="81"/>
      <c r="U396" s="84">
        <v>468</v>
      </c>
      <c r="W396" s="74">
        <f t="shared" si="24"/>
        <v>183925404</v>
      </c>
      <c r="X396" s="74">
        <f t="shared" si="27"/>
        <v>45981351</v>
      </c>
      <c r="Z396" s="15"/>
      <c r="AA396" s="15"/>
    </row>
    <row r="397" spans="1:27">
      <c r="A397" s="6" t="s">
        <v>758</v>
      </c>
      <c r="B397" s="6" t="s">
        <v>702</v>
      </c>
      <c r="C397" s="6" t="s">
        <v>759</v>
      </c>
      <c r="D397" s="30" t="s">
        <v>2167</v>
      </c>
      <c r="E397" s="54">
        <v>9987</v>
      </c>
      <c r="F397" s="53">
        <v>9924</v>
      </c>
      <c r="G397" s="49">
        <v>352339.20000000001</v>
      </c>
      <c r="H397" s="47">
        <v>433666.8</v>
      </c>
      <c r="I397" s="10"/>
      <c r="J397" s="46">
        <f t="shared" si="25"/>
        <v>3911260456.8000002</v>
      </c>
      <c r="K397" s="12"/>
      <c r="L397" s="65">
        <v>147296957</v>
      </c>
      <c r="M397" s="23">
        <v>1640679990</v>
      </c>
      <c r="N397" s="20">
        <v>0</v>
      </c>
      <c r="O397" s="24">
        <v>44015010</v>
      </c>
      <c r="P397" s="25">
        <v>22363715.821727693</v>
      </c>
      <c r="Q397" s="88">
        <f t="shared" si="26"/>
        <v>2056904783.98</v>
      </c>
      <c r="R397" s="90">
        <v>0</v>
      </c>
      <c r="S397" s="90">
        <v>0</v>
      </c>
      <c r="T397" s="81"/>
      <c r="U397" s="84">
        <v>290</v>
      </c>
      <c r="W397" s="74">
        <f t="shared" si="24"/>
        <v>113970870</v>
      </c>
      <c r="X397" s="74">
        <f t="shared" si="27"/>
        <v>28492717.5</v>
      </c>
      <c r="Z397" s="15"/>
      <c r="AA397" s="15"/>
    </row>
    <row r="398" spans="1:27">
      <c r="A398" s="6" t="s">
        <v>760</v>
      </c>
      <c r="B398" s="6" t="s">
        <v>702</v>
      </c>
      <c r="C398" s="6" t="s">
        <v>761</v>
      </c>
      <c r="D398" s="30" t="s">
        <v>2167</v>
      </c>
      <c r="E398" s="54">
        <v>52675</v>
      </c>
      <c r="F398" s="53">
        <v>53229</v>
      </c>
      <c r="G398" s="49">
        <v>352339.20000000001</v>
      </c>
      <c r="H398" s="47">
        <v>433666.8</v>
      </c>
      <c r="I398" s="10"/>
      <c r="J398" s="46">
        <f t="shared" si="25"/>
        <v>20821558728.599998</v>
      </c>
      <c r="K398" s="12"/>
      <c r="L398" s="65">
        <v>737633357</v>
      </c>
      <c r="M398" s="23">
        <v>8653524661</v>
      </c>
      <c r="N398" s="20">
        <v>0</v>
      </c>
      <c r="O398" s="24">
        <v>322000000</v>
      </c>
      <c r="P398" s="25">
        <v>434748380.59184051</v>
      </c>
      <c r="Q398" s="88">
        <f t="shared" si="26"/>
        <v>10673652330.01</v>
      </c>
      <c r="R398" s="90">
        <v>0</v>
      </c>
      <c r="S398" s="90">
        <v>0</v>
      </c>
      <c r="T398" s="81"/>
      <c r="U398" s="84">
        <v>5789</v>
      </c>
      <c r="W398" s="74">
        <f t="shared" si="24"/>
        <v>2275094367</v>
      </c>
      <c r="X398" s="74">
        <f t="shared" si="27"/>
        <v>568773591.75</v>
      </c>
      <c r="Z398" s="15"/>
      <c r="AA398" s="15"/>
    </row>
    <row r="399" spans="1:27">
      <c r="A399" s="6" t="s">
        <v>762</v>
      </c>
      <c r="B399" s="6" t="s">
        <v>702</v>
      </c>
      <c r="C399" s="6" t="s">
        <v>356</v>
      </c>
      <c r="D399" s="30" t="s">
        <v>2167</v>
      </c>
      <c r="E399" s="54">
        <v>6094</v>
      </c>
      <c r="F399" s="53">
        <v>5691</v>
      </c>
      <c r="G399" s="49">
        <v>352339.20000000001</v>
      </c>
      <c r="H399" s="47">
        <v>433666.8</v>
      </c>
      <c r="I399" s="10"/>
      <c r="J399" s="46">
        <f t="shared" si="25"/>
        <v>2307576421.8000002</v>
      </c>
      <c r="K399" s="12"/>
      <c r="L399" s="65">
        <v>80871227</v>
      </c>
      <c r="M399" s="23">
        <v>1001130302</v>
      </c>
      <c r="N399" s="20">
        <v>0</v>
      </c>
      <c r="O399" s="24">
        <v>16913437</v>
      </c>
      <c r="P399" s="25">
        <v>279417519.38441259</v>
      </c>
      <c r="Q399" s="88">
        <f t="shared" si="26"/>
        <v>929243936.41999996</v>
      </c>
      <c r="R399" s="90">
        <v>0</v>
      </c>
      <c r="S399" s="90">
        <v>0</v>
      </c>
      <c r="T399" s="81"/>
      <c r="U399" s="84">
        <v>189</v>
      </c>
      <c r="W399" s="74">
        <f t="shared" si="24"/>
        <v>74277567</v>
      </c>
      <c r="X399" s="74">
        <f t="shared" si="27"/>
        <v>18569391.75</v>
      </c>
      <c r="Z399" s="15"/>
      <c r="AA399" s="15"/>
    </row>
    <row r="400" spans="1:27">
      <c r="A400" s="6" t="s">
        <v>763</v>
      </c>
      <c r="B400" s="6" t="s">
        <v>702</v>
      </c>
      <c r="C400" s="6" t="s">
        <v>764</v>
      </c>
      <c r="D400" s="30" t="s">
        <v>2167</v>
      </c>
      <c r="E400" s="54">
        <v>35874</v>
      </c>
      <c r="F400" s="53">
        <v>35789</v>
      </c>
      <c r="G400" s="49">
        <v>352339.20000000001</v>
      </c>
      <c r="H400" s="47">
        <v>433666.8</v>
      </c>
      <c r="I400" s="10"/>
      <c r="J400" s="46">
        <f t="shared" si="25"/>
        <v>14080158783</v>
      </c>
      <c r="K400" s="12"/>
      <c r="L400" s="65">
        <v>515311108</v>
      </c>
      <c r="M400" s="23">
        <v>5893434485</v>
      </c>
      <c r="N400" s="20">
        <v>0</v>
      </c>
      <c r="O400" s="24">
        <v>81401775.5</v>
      </c>
      <c r="P400" s="25">
        <v>1649426739.1265368</v>
      </c>
      <c r="Q400" s="88">
        <f t="shared" si="26"/>
        <v>5940584675.3699999</v>
      </c>
      <c r="R400" s="90">
        <v>0</v>
      </c>
      <c r="S400" s="90">
        <v>0</v>
      </c>
      <c r="T400" s="81"/>
      <c r="U400" s="84">
        <v>452</v>
      </c>
      <c r="W400" s="74">
        <f t="shared" si="24"/>
        <v>177637356</v>
      </c>
      <c r="X400" s="74">
        <f t="shared" si="27"/>
        <v>44409339</v>
      </c>
      <c r="Z400" s="15"/>
      <c r="AA400" s="15"/>
    </row>
    <row r="401" spans="1:27">
      <c r="A401" s="6" t="s">
        <v>765</v>
      </c>
      <c r="B401" s="6" t="s">
        <v>702</v>
      </c>
      <c r="C401" s="6" t="s">
        <v>766</v>
      </c>
      <c r="D401" s="30" t="s">
        <v>2167</v>
      </c>
      <c r="E401" s="54">
        <v>10604</v>
      </c>
      <c r="F401" s="53">
        <v>10559</v>
      </c>
      <c r="G401" s="49">
        <v>352339.20000000001</v>
      </c>
      <c r="H401" s="47">
        <v>433666.8</v>
      </c>
      <c r="I401" s="10"/>
      <c r="J401" s="46">
        <f t="shared" si="25"/>
        <v>4157646309</v>
      </c>
      <c r="K401" s="12"/>
      <c r="L401" s="65">
        <v>158679597</v>
      </c>
      <c r="M401" s="23">
        <v>1742042111</v>
      </c>
      <c r="N401" s="20">
        <v>0</v>
      </c>
      <c r="O401" s="24">
        <v>37722406</v>
      </c>
      <c r="P401" s="25">
        <v>255852126.06720683</v>
      </c>
      <c r="Q401" s="88">
        <f t="shared" si="26"/>
        <v>1963350068.9300001</v>
      </c>
      <c r="R401" s="90">
        <v>0</v>
      </c>
      <c r="S401" s="90">
        <v>0</v>
      </c>
      <c r="T401" s="81"/>
      <c r="U401" s="84">
        <v>849</v>
      </c>
      <c r="W401" s="74">
        <f t="shared" si="24"/>
        <v>333659547</v>
      </c>
      <c r="X401" s="74">
        <f t="shared" si="27"/>
        <v>83414886.75</v>
      </c>
      <c r="Z401" s="15"/>
      <c r="AA401" s="15"/>
    </row>
    <row r="402" spans="1:27">
      <c r="A402" s="6" t="s">
        <v>767</v>
      </c>
      <c r="B402" s="6" t="s">
        <v>702</v>
      </c>
      <c r="C402" s="6" t="s">
        <v>768</v>
      </c>
      <c r="D402" s="30" t="s">
        <v>2167</v>
      </c>
      <c r="E402" s="54">
        <v>16530</v>
      </c>
      <c r="F402" s="53">
        <v>16859</v>
      </c>
      <c r="G402" s="49">
        <v>352339.20000000001</v>
      </c>
      <c r="H402" s="47">
        <v>433666.8</v>
      </c>
      <c r="I402" s="10"/>
      <c r="J402" s="46">
        <f t="shared" si="25"/>
        <v>6567677778.6000004</v>
      </c>
      <c r="K402" s="12"/>
      <c r="L402" s="65">
        <v>233793241</v>
      </c>
      <c r="M402" s="23">
        <v>2715572543</v>
      </c>
      <c r="N402" s="20">
        <v>0</v>
      </c>
      <c r="O402" s="24">
        <v>177867187</v>
      </c>
      <c r="P402" s="25">
        <v>50861672.416507408</v>
      </c>
      <c r="Q402" s="88">
        <f t="shared" si="26"/>
        <v>3389583135.1799998</v>
      </c>
      <c r="R402" s="90">
        <v>0</v>
      </c>
      <c r="S402" s="90">
        <v>0</v>
      </c>
      <c r="T402" s="81"/>
      <c r="U402" s="84">
        <v>1647</v>
      </c>
      <c r="W402" s="74">
        <f t="shared" si="24"/>
        <v>647275941</v>
      </c>
      <c r="X402" s="74">
        <f t="shared" si="27"/>
        <v>161818985.25</v>
      </c>
      <c r="Z402" s="15"/>
      <c r="AA402" s="15"/>
    </row>
    <row r="403" spans="1:27">
      <c r="A403" s="6" t="s">
        <v>769</v>
      </c>
      <c r="B403" s="6" t="s">
        <v>702</v>
      </c>
      <c r="C403" s="6" t="s">
        <v>770</v>
      </c>
      <c r="D403" s="30" t="s">
        <v>2167</v>
      </c>
      <c r="E403" s="54">
        <v>6686</v>
      </c>
      <c r="F403" s="53">
        <v>6739</v>
      </c>
      <c r="G403" s="49">
        <v>352339.20000000001</v>
      </c>
      <c r="H403" s="47">
        <v>433666.8</v>
      </c>
      <c r="I403" s="10"/>
      <c r="J403" s="46">
        <f t="shared" si="25"/>
        <v>2639110228.1999998</v>
      </c>
      <c r="K403" s="12"/>
      <c r="L403" s="65">
        <v>101030134</v>
      </c>
      <c r="M403" s="23">
        <v>1098386962</v>
      </c>
      <c r="N403" s="20">
        <v>0</v>
      </c>
      <c r="O403" s="24">
        <v>28441557</v>
      </c>
      <c r="P403" s="25">
        <v>169939830.48807433</v>
      </c>
      <c r="Q403" s="88">
        <f t="shared" si="26"/>
        <v>1241311744.71</v>
      </c>
      <c r="R403" s="90">
        <v>0</v>
      </c>
      <c r="S403" s="90">
        <v>0</v>
      </c>
      <c r="T403" s="81"/>
      <c r="U403" s="84">
        <v>527</v>
      </c>
      <c r="W403" s="74">
        <f t="shared" si="24"/>
        <v>207112581</v>
      </c>
      <c r="X403" s="74">
        <f t="shared" si="27"/>
        <v>51778145.25</v>
      </c>
      <c r="Z403" s="15"/>
      <c r="AA403" s="15"/>
    </row>
    <row r="404" spans="1:27">
      <c r="A404" s="6" t="s">
        <v>771</v>
      </c>
      <c r="B404" s="6" t="s">
        <v>702</v>
      </c>
      <c r="C404" s="6" t="s">
        <v>772</v>
      </c>
      <c r="D404" s="30" t="s">
        <v>2167</v>
      </c>
      <c r="E404" s="54">
        <v>25533</v>
      </c>
      <c r="F404" s="53">
        <v>25730</v>
      </c>
      <c r="G404" s="49">
        <v>352339.20000000001</v>
      </c>
      <c r="H404" s="47">
        <v>433666.8</v>
      </c>
      <c r="I404" s="10"/>
      <c r="J404" s="46">
        <f t="shared" si="25"/>
        <v>10077261778.799999</v>
      </c>
      <c r="K404" s="12"/>
      <c r="L404" s="65">
        <v>339152606</v>
      </c>
      <c r="M404" s="23">
        <v>4194594738</v>
      </c>
      <c r="N404" s="20">
        <v>0</v>
      </c>
      <c r="O404" s="24">
        <v>95919951</v>
      </c>
      <c r="P404" s="25">
        <v>282370563.27431029</v>
      </c>
      <c r="Q404" s="88">
        <f t="shared" si="26"/>
        <v>5165223920.5299997</v>
      </c>
      <c r="R404" s="90">
        <v>0</v>
      </c>
      <c r="S404" s="90">
        <v>0</v>
      </c>
      <c r="T404" s="81"/>
      <c r="U404" s="84">
        <v>1442</v>
      </c>
      <c r="W404" s="74">
        <f t="shared" si="24"/>
        <v>566710326</v>
      </c>
      <c r="X404" s="74">
        <f t="shared" si="27"/>
        <v>141677581.5</v>
      </c>
      <c r="Z404" s="15"/>
      <c r="AA404" s="15"/>
    </row>
    <row r="405" spans="1:27">
      <c r="A405" s="6" t="s">
        <v>773</v>
      </c>
      <c r="B405" s="6" t="s">
        <v>702</v>
      </c>
      <c r="C405" s="6" t="s">
        <v>774</v>
      </c>
      <c r="D405" s="30" t="s">
        <v>2167</v>
      </c>
      <c r="E405" s="54">
        <v>22496</v>
      </c>
      <c r="F405" s="53">
        <v>22186</v>
      </c>
      <c r="G405" s="49">
        <v>352339.20000000001</v>
      </c>
      <c r="H405" s="47">
        <v>433666.8</v>
      </c>
      <c r="I405" s="10"/>
      <c r="J405" s="46">
        <f t="shared" si="25"/>
        <v>8773777134</v>
      </c>
      <c r="K405" s="12"/>
      <c r="L405" s="65">
        <v>316902711</v>
      </c>
      <c r="M405" s="23">
        <v>3695675517</v>
      </c>
      <c r="N405" s="20">
        <v>0</v>
      </c>
      <c r="O405" s="24">
        <v>96475303</v>
      </c>
      <c r="P405" s="25">
        <v>796206313.39614499</v>
      </c>
      <c r="Q405" s="88">
        <f t="shared" si="26"/>
        <v>3825905289.5999999</v>
      </c>
      <c r="R405" s="90">
        <v>42612000</v>
      </c>
      <c r="S405" s="90">
        <v>0</v>
      </c>
      <c r="T405" s="81"/>
      <c r="U405" s="84">
        <v>5097</v>
      </c>
      <c r="W405" s="74">
        <f t="shared" si="24"/>
        <v>2003136291</v>
      </c>
      <c r="X405" s="74">
        <f t="shared" si="27"/>
        <v>500784072.75</v>
      </c>
      <c r="Z405" s="15"/>
      <c r="AA405" s="15"/>
    </row>
    <row r="406" spans="1:27">
      <c r="A406" s="6" t="s">
        <v>775</v>
      </c>
      <c r="B406" s="6" t="s">
        <v>702</v>
      </c>
      <c r="C406" s="6" t="s">
        <v>776</v>
      </c>
      <c r="D406" s="30" t="s">
        <v>2167</v>
      </c>
      <c r="E406" s="54">
        <v>27325</v>
      </c>
      <c r="F406" s="53">
        <v>27508</v>
      </c>
      <c r="G406" s="49">
        <v>352339.20000000001</v>
      </c>
      <c r="H406" s="47">
        <v>433666.8</v>
      </c>
      <c r="I406" s="10"/>
      <c r="J406" s="46">
        <f t="shared" si="25"/>
        <v>10778487487.200001</v>
      </c>
      <c r="K406" s="12"/>
      <c r="L406" s="65">
        <v>386995034</v>
      </c>
      <c r="M406" s="23">
        <v>4488991001</v>
      </c>
      <c r="N406" s="20">
        <v>0</v>
      </c>
      <c r="O406" s="24">
        <v>252144522</v>
      </c>
      <c r="P406" s="25">
        <v>557330397.00609076</v>
      </c>
      <c r="Q406" s="88">
        <f t="shared" si="26"/>
        <v>5093026533.1899996</v>
      </c>
      <c r="R406" s="90">
        <v>0</v>
      </c>
      <c r="S406" s="90">
        <v>0</v>
      </c>
      <c r="T406" s="81"/>
      <c r="U406" s="84">
        <v>9</v>
      </c>
      <c r="W406" s="74">
        <f t="shared" si="24"/>
        <v>3537027</v>
      </c>
      <c r="X406" s="74">
        <f t="shared" si="27"/>
        <v>884256.75</v>
      </c>
      <c r="Z406" s="15"/>
      <c r="AA406" s="15"/>
    </row>
    <row r="407" spans="1:27">
      <c r="A407" s="6" t="s">
        <v>777</v>
      </c>
      <c r="B407" s="6" t="s">
        <v>702</v>
      </c>
      <c r="C407" s="6" t="s">
        <v>778</v>
      </c>
      <c r="D407" s="30" t="s">
        <v>2167</v>
      </c>
      <c r="E407" s="54">
        <v>17293</v>
      </c>
      <c r="F407" s="53">
        <v>17316</v>
      </c>
      <c r="G407" s="49">
        <v>352339.20000000001</v>
      </c>
      <c r="H407" s="47">
        <v>433666.8</v>
      </c>
      <c r="I407" s="10"/>
      <c r="J407" s="46">
        <f t="shared" si="25"/>
        <v>6801188047.1999998</v>
      </c>
      <c r="K407" s="12"/>
      <c r="L407" s="65">
        <v>238534780</v>
      </c>
      <c r="M407" s="23">
        <v>2840918253</v>
      </c>
      <c r="N407" s="20">
        <v>0</v>
      </c>
      <c r="O407" s="24">
        <v>66718201</v>
      </c>
      <c r="P407" s="25">
        <v>318511406.42428923</v>
      </c>
      <c r="Q407" s="88">
        <f t="shared" si="26"/>
        <v>3336505406.7800002</v>
      </c>
      <c r="R407" s="90">
        <v>0</v>
      </c>
      <c r="S407" s="90">
        <v>0</v>
      </c>
      <c r="T407" s="81"/>
      <c r="U407" s="84">
        <v>235</v>
      </c>
      <c r="W407" s="74">
        <f t="shared" si="24"/>
        <v>92355705</v>
      </c>
      <c r="X407" s="74">
        <f t="shared" si="27"/>
        <v>23088926.25</v>
      </c>
      <c r="Z407" s="15"/>
      <c r="AA407" s="15"/>
    </row>
    <row r="408" spans="1:27">
      <c r="A408" s="6" t="s">
        <v>779</v>
      </c>
      <c r="B408" s="6" t="s">
        <v>702</v>
      </c>
      <c r="C408" s="6" t="s">
        <v>780</v>
      </c>
      <c r="D408" s="30" t="s">
        <v>2167</v>
      </c>
      <c r="E408" s="54">
        <v>8925</v>
      </c>
      <c r="F408" s="53">
        <v>8987</v>
      </c>
      <c r="G408" s="49">
        <v>352339.20000000001</v>
      </c>
      <c r="H408" s="47">
        <v>433666.8</v>
      </c>
      <c r="I408" s="10"/>
      <c r="J408" s="46">
        <f t="shared" si="25"/>
        <v>3520995445.8000002</v>
      </c>
      <c r="K408" s="12"/>
      <c r="L408" s="65">
        <v>141568824</v>
      </c>
      <c r="M408" s="23">
        <v>1466214684</v>
      </c>
      <c r="N408" s="20">
        <v>0</v>
      </c>
      <c r="O408" s="24">
        <v>563230043</v>
      </c>
      <c r="P408" s="25">
        <v>1519945.1433818501</v>
      </c>
      <c r="Q408" s="88">
        <f t="shared" si="26"/>
        <v>1348461949.6600001</v>
      </c>
      <c r="R408" s="90">
        <v>0</v>
      </c>
      <c r="S408" s="90">
        <v>0</v>
      </c>
      <c r="T408" s="81"/>
      <c r="U408" s="84">
        <v>1598</v>
      </c>
      <c r="W408" s="74">
        <f t="shared" si="24"/>
        <v>628018794</v>
      </c>
      <c r="X408" s="74">
        <f t="shared" si="27"/>
        <v>157004698.5</v>
      </c>
      <c r="Z408" s="15"/>
      <c r="AA408" s="15"/>
    </row>
    <row r="409" spans="1:27">
      <c r="A409" s="6" t="s">
        <v>781</v>
      </c>
      <c r="B409" s="6" t="s">
        <v>782</v>
      </c>
      <c r="C409" s="6" t="s">
        <v>783</v>
      </c>
      <c r="D409" s="30" t="s">
        <v>2167</v>
      </c>
      <c r="E409" s="54">
        <v>286856</v>
      </c>
      <c r="F409" s="53">
        <v>290978</v>
      </c>
      <c r="G409" s="49">
        <v>352339.20000000001</v>
      </c>
      <c r="H409" s="47">
        <v>433666.8</v>
      </c>
      <c r="I409" s="10"/>
      <c r="J409" s="46">
        <f t="shared" si="25"/>
        <v>113629055842.8</v>
      </c>
      <c r="K409" s="12"/>
      <c r="L409" s="65">
        <v>3832238906</v>
      </c>
      <c r="M409" s="23">
        <v>47125083814</v>
      </c>
      <c r="N409" s="20">
        <v>0</v>
      </c>
      <c r="O409" s="24">
        <v>636559860</v>
      </c>
      <c r="P409" s="25">
        <v>3876173919.4822011</v>
      </c>
      <c r="Q409" s="88">
        <f t="shared" si="26"/>
        <v>44860153784.660004</v>
      </c>
      <c r="R409" s="90">
        <v>0</v>
      </c>
      <c r="S409" s="90">
        <v>13298845558.660805</v>
      </c>
      <c r="T409" s="81"/>
      <c r="U409" s="84">
        <v>16922</v>
      </c>
      <c r="W409" s="74">
        <f t="shared" si="24"/>
        <v>6650396766</v>
      </c>
      <c r="X409" s="74">
        <f t="shared" si="27"/>
        <v>1662599191.5</v>
      </c>
      <c r="Z409" s="15"/>
      <c r="AA409" s="15"/>
    </row>
    <row r="410" spans="1:27">
      <c r="A410" s="6" t="s">
        <v>784</v>
      </c>
      <c r="B410" s="6" t="s">
        <v>782</v>
      </c>
      <c r="C410" s="6" t="s">
        <v>785</v>
      </c>
      <c r="D410" s="30" t="s">
        <v>2167</v>
      </c>
      <c r="E410" s="54">
        <v>60197</v>
      </c>
      <c r="F410" s="53">
        <v>60750</v>
      </c>
      <c r="G410" s="49">
        <v>352339.20000000001</v>
      </c>
      <c r="H410" s="47">
        <v>433666.8</v>
      </c>
      <c r="I410" s="10"/>
      <c r="J410" s="46">
        <f t="shared" si="25"/>
        <v>23777510461.200001</v>
      </c>
      <c r="K410" s="12"/>
      <c r="L410" s="65">
        <v>864903936</v>
      </c>
      <c r="M410" s="23">
        <v>9889253414</v>
      </c>
      <c r="N410" s="20">
        <v>0</v>
      </c>
      <c r="O410" s="24">
        <v>192728581</v>
      </c>
      <c r="P410" s="25">
        <v>1193505690.1219711</v>
      </c>
      <c r="Q410" s="88">
        <f t="shared" si="26"/>
        <v>7542295394.0699997</v>
      </c>
      <c r="R410" s="90">
        <v>0</v>
      </c>
      <c r="S410" s="90">
        <v>4094823446.0117488</v>
      </c>
      <c r="T410" s="81"/>
      <c r="U410" s="84">
        <v>9487</v>
      </c>
      <c r="W410" s="74">
        <f t="shared" si="24"/>
        <v>3728419461</v>
      </c>
      <c r="X410" s="74">
        <f t="shared" si="27"/>
        <v>932104865.25</v>
      </c>
      <c r="Z410" s="15"/>
      <c r="AA410" s="15"/>
    </row>
    <row r="411" spans="1:27">
      <c r="A411" s="6" t="s">
        <v>786</v>
      </c>
      <c r="B411" s="6" t="s">
        <v>782</v>
      </c>
      <c r="C411" s="6" t="s">
        <v>787</v>
      </c>
      <c r="D411" s="30" t="s">
        <v>2167</v>
      </c>
      <c r="E411" s="54">
        <v>49300</v>
      </c>
      <c r="F411" s="53">
        <v>49454</v>
      </c>
      <c r="G411" s="49">
        <v>352339.20000000001</v>
      </c>
      <c r="H411" s="47">
        <v>433666.8</v>
      </c>
      <c r="I411" s="10"/>
      <c r="J411" s="46">
        <f t="shared" si="25"/>
        <v>19408440243.599998</v>
      </c>
      <c r="K411" s="12"/>
      <c r="L411" s="65">
        <v>685255542</v>
      </c>
      <c r="M411" s="23">
        <v>8099073931</v>
      </c>
      <c r="N411" s="20">
        <v>0</v>
      </c>
      <c r="O411" s="24">
        <v>82561717</v>
      </c>
      <c r="P411" s="25">
        <v>699508534.74167442</v>
      </c>
      <c r="Q411" s="88">
        <f t="shared" si="26"/>
        <v>7411221466.3100004</v>
      </c>
      <c r="R411" s="90">
        <v>30860700.898180079</v>
      </c>
      <c r="S411" s="90">
        <v>2399958351.6462388</v>
      </c>
      <c r="T411" s="81"/>
      <c r="U411" s="84">
        <v>4993</v>
      </c>
      <c r="W411" s="74">
        <f t="shared" si="24"/>
        <v>1962263979</v>
      </c>
      <c r="X411" s="74">
        <f t="shared" si="27"/>
        <v>490565994.75</v>
      </c>
      <c r="Z411" s="15"/>
      <c r="AA411" s="15"/>
    </row>
    <row r="412" spans="1:27">
      <c r="A412" s="6" t="s">
        <v>788</v>
      </c>
      <c r="B412" s="6" t="s">
        <v>782</v>
      </c>
      <c r="C412" s="6" t="s">
        <v>789</v>
      </c>
      <c r="D412" s="30" t="s">
        <v>2167</v>
      </c>
      <c r="E412" s="54">
        <v>18070</v>
      </c>
      <c r="F412" s="53">
        <v>18398</v>
      </c>
      <c r="G412" s="49">
        <v>352339.20000000001</v>
      </c>
      <c r="H412" s="47">
        <v>433666.8</v>
      </c>
      <c r="I412" s="10"/>
      <c r="J412" s="46">
        <f t="shared" si="25"/>
        <v>7172685565.1999998</v>
      </c>
      <c r="K412" s="12"/>
      <c r="L412" s="65">
        <v>268957205</v>
      </c>
      <c r="M412" s="23">
        <v>2968568304</v>
      </c>
      <c r="N412" s="20">
        <v>0</v>
      </c>
      <c r="O412" s="24">
        <v>31730286</v>
      </c>
      <c r="P412" s="25">
        <v>116809606.2306705</v>
      </c>
      <c r="Q412" s="88">
        <f t="shared" si="26"/>
        <v>3385855661.3200002</v>
      </c>
      <c r="R412" s="90">
        <v>0</v>
      </c>
      <c r="S412" s="90">
        <v>400764502.65089893</v>
      </c>
      <c r="T412" s="81"/>
      <c r="U412" s="84">
        <v>3158</v>
      </c>
      <c r="W412" s="74">
        <f t="shared" si="24"/>
        <v>1241103474</v>
      </c>
      <c r="X412" s="74">
        <f t="shared" si="27"/>
        <v>310275868.5</v>
      </c>
      <c r="Z412" s="15"/>
      <c r="AA412" s="15"/>
    </row>
    <row r="413" spans="1:27">
      <c r="A413" s="6" t="s">
        <v>790</v>
      </c>
      <c r="B413" s="6" t="s">
        <v>782</v>
      </c>
      <c r="C413" s="6" t="s">
        <v>791</v>
      </c>
      <c r="D413" s="30" t="s">
        <v>2167</v>
      </c>
      <c r="E413" s="54">
        <v>13614</v>
      </c>
      <c r="F413" s="53">
        <v>13908</v>
      </c>
      <c r="G413" s="49">
        <v>352339.20000000001</v>
      </c>
      <c r="H413" s="47">
        <v>433666.8</v>
      </c>
      <c r="I413" s="10"/>
      <c r="J413" s="46">
        <f t="shared" si="25"/>
        <v>5414091861.6000004</v>
      </c>
      <c r="K413" s="12"/>
      <c r="L413" s="65">
        <v>179560042</v>
      </c>
      <c r="M413" s="23">
        <v>2236525561</v>
      </c>
      <c r="N413" s="20">
        <v>0</v>
      </c>
      <c r="O413" s="24">
        <v>70000000</v>
      </c>
      <c r="P413" s="25">
        <v>125891725.3569625</v>
      </c>
      <c r="Q413" s="88">
        <f t="shared" si="26"/>
        <v>2370189999.5599999</v>
      </c>
      <c r="R413" s="90">
        <v>0</v>
      </c>
      <c r="S413" s="90">
        <v>431924533.68017</v>
      </c>
      <c r="T413" s="81"/>
      <c r="U413" s="84">
        <v>1485</v>
      </c>
      <c r="W413" s="74">
        <f t="shared" si="24"/>
        <v>583609455</v>
      </c>
      <c r="X413" s="74">
        <f t="shared" si="27"/>
        <v>145902363.75</v>
      </c>
      <c r="Z413" s="15"/>
      <c r="AA413" s="15"/>
    </row>
    <row r="414" spans="1:27">
      <c r="A414" s="6" t="s">
        <v>792</v>
      </c>
      <c r="B414" s="6" t="s">
        <v>782</v>
      </c>
      <c r="C414" s="6" t="s">
        <v>793</v>
      </c>
      <c r="D414" s="30" t="s">
        <v>2167</v>
      </c>
      <c r="E414" s="54">
        <v>27903</v>
      </c>
      <c r="F414" s="53">
        <v>30668</v>
      </c>
      <c r="G414" s="49">
        <v>352339.20000000001</v>
      </c>
      <c r="H414" s="47">
        <v>433666.8</v>
      </c>
      <c r="I414" s="10"/>
      <c r="J414" s="46">
        <f t="shared" si="25"/>
        <v>11565507060</v>
      </c>
      <c r="K414" s="12"/>
      <c r="L414" s="65">
        <v>352258103</v>
      </c>
      <c r="M414" s="23">
        <v>4583938275</v>
      </c>
      <c r="N414" s="20">
        <v>0</v>
      </c>
      <c r="O414" s="24">
        <v>64527325</v>
      </c>
      <c r="P414" s="25">
        <v>225479707.63505647</v>
      </c>
      <c r="Q414" s="88">
        <f t="shared" si="26"/>
        <v>5565700640.1199999</v>
      </c>
      <c r="R414" s="90">
        <v>0</v>
      </c>
      <c r="S414" s="90">
        <v>773603009.24040544</v>
      </c>
      <c r="T414" s="81"/>
      <c r="U414" s="84">
        <v>3120</v>
      </c>
      <c r="W414" s="74">
        <f t="shared" si="24"/>
        <v>1226169360</v>
      </c>
      <c r="X414" s="74">
        <f t="shared" si="27"/>
        <v>306542340</v>
      </c>
      <c r="Z414" s="15"/>
      <c r="AA414" s="15"/>
    </row>
    <row r="415" spans="1:27">
      <c r="A415" s="6" t="s">
        <v>794</v>
      </c>
      <c r="B415" s="6" t="s">
        <v>782</v>
      </c>
      <c r="C415" s="6" t="s">
        <v>795</v>
      </c>
      <c r="D415" s="30" t="s">
        <v>2167</v>
      </c>
      <c r="E415" s="54">
        <v>34825</v>
      </c>
      <c r="F415" s="53">
        <v>35098</v>
      </c>
      <c r="G415" s="49">
        <v>352339.20000000001</v>
      </c>
      <c r="H415" s="47">
        <v>433666.8</v>
      </c>
      <c r="I415" s="10"/>
      <c r="J415" s="46">
        <f t="shared" si="25"/>
        <v>13745524993.200001</v>
      </c>
      <c r="K415" s="12"/>
      <c r="L415" s="65">
        <v>455791534</v>
      </c>
      <c r="M415" s="23">
        <v>5721095517</v>
      </c>
      <c r="N415" s="20">
        <v>0</v>
      </c>
      <c r="O415" s="24">
        <v>84552818.299999997</v>
      </c>
      <c r="P415" s="25">
        <v>368296514.37634981</v>
      </c>
      <c r="Q415" s="88">
        <f t="shared" si="26"/>
        <v>5823899150.8699999</v>
      </c>
      <c r="R415" s="90">
        <v>28293302.699999999</v>
      </c>
      <c r="S415" s="90">
        <v>1263596155.9584672</v>
      </c>
      <c r="T415" s="81"/>
      <c r="U415" s="84">
        <v>1949</v>
      </c>
      <c r="W415" s="74">
        <f t="shared" si="24"/>
        <v>765962847</v>
      </c>
      <c r="X415" s="74">
        <f t="shared" si="27"/>
        <v>191490711.75</v>
      </c>
      <c r="Z415" s="15"/>
      <c r="AA415" s="15"/>
    </row>
    <row r="416" spans="1:27">
      <c r="A416" s="6" t="s">
        <v>796</v>
      </c>
      <c r="B416" s="6" t="s">
        <v>782</v>
      </c>
      <c r="C416" s="6" t="s">
        <v>797</v>
      </c>
      <c r="D416" s="30" t="s">
        <v>2167</v>
      </c>
      <c r="E416" s="54">
        <v>20612</v>
      </c>
      <c r="F416" s="53">
        <v>23664</v>
      </c>
      <c r="G416" s="49">
        <v>352339.20000000001</v>
      </c>
      <c r="H416" s="47">
        <v>433666.8</v>
      </c>
      <c r="I416" s="10"/>
      <c r="J416" s="46">
        <f t="shared" si="25"/>
        <v>8762353372.7999992</v>
      </c>
      <c r="K416" s="12"/>
      <c r="L416" s="65">
        <v>315386007</v>
      </c>
      <c r="M416" s="23">
        <v>3386173585</v>
      </c>
      <c r="N416" s="20">
        <v>0</v>
      </c>
      <c r="O416" s="24">
        <v>35707439</v>
      </c>
      <c r="P416" s="25">
        <v>274083649.1659202</v>
      </c>
      <c r="Q416" s="88">
        <f t="shared" si="26"/>
        <v>3810643411.52</v>
      </c>
      <c r="R416" s="90">
        <v>0</v>
      </c>
      <c r="S416" s="90">
        <v>940359281.11777318</v>
      </c>
      <c r="T416" s="81"/>
      <c r="U416" s="84">
        <v>4067</v>
      </c>
      <c r="W416" s="74">
        <f t="shared" si="24"/>
        <v>1598343201</v>
      </c>
      <c r="X416" s="74">
        <f t="shared" si="27"/>
        <v>399585800.25</v>
      </c>
      <c r="Z416" s="15"/>
      <c r="AA416" s="15"/>
    </row>
    <row r="417" spans="1:27">
      <c r="A417" s="6" t="s">
        <v>798</v>
      </c>
      <c r="B417" s="6" t="s">
        <v>782</v>
      </c>
      <c r="C417" s="6" t="s">
        <v>799</v>
      </c>
      <c r="D417" s="30" t="s">
        <v>2167</v>
      </c>
      <c r="E417" s="54">
        <v>28747</v>
      </c>
      <c r="F417" s="53">
        <v>28017</v>
      </c>
      <c r="G417" s="49">
        <v>352339.20000000001</v>
      </c>
      <c r="H417" s="47">
        <v>433666.8</v>
      </c>
      <c r="I417" s="10"/>
      <c r="J417" s="46">
        <f t="shared" si="25"/>
        <v>11139368859</v>
      </c>
      <c r="K417" s="12"/>
      <c r="L417" s="65">
        <v>384594814</v>
      </c>
      <c r="M417" s="23">
        <v>4722595350</v>
      </c>
      <c r="N417" s="20">
        <v>0</v>
      </c>
      <c r="O417" s="24">
        <v>46831790</v>
      </c>
      <c r="P417" s="25">
        <v>271192721.79034084</v>
      </c>
      <c r="Q417" s="88">
        <f t="shared" si="26"/>
        <v>4783713444.8299999</v>
      </c>
      <c r="R417" s="90">
        <v>0</v>
      </c>
      <c r="S417" s="90">
        <v>930440738.37749541</v>
      </c>
      <c r="T417" s="81"/>
      <c r="U417" s="84">
        <v>2525</v>
      </c>
      <c r="W417" s="74">
        <f t="shared" si="24"/>
        <v>992332575</v>
      </c>
      <c r="X417" s="74">
        <f t="shared" si="27"/>
        <v>248083143.75</v>
      </c>
      <c r="Z417" s="15"/>
      <c r="AA417" s="15"/>
    </row>
    <row r="418" spans="1:27">
      <c r="A418" s="6" t="s">
        <v>800</v>
      </c>
      <c r="B418" s="6" t="s">
        <v>782</v>
      </c>
      <c r="C418" s="6" t="s">
        <v>801</v>
      </c>
      <c r="D418" s="30" t="s">
        <v>2167</v>
      </c>
      <c r="E418" s="54">
        <v>22103</v>
      </c>
      <c r="F418" s="53">
        <v>22497</v>
      </c>
      <c r="G418" s="49">
        <v>352339.20000000001</v>
      </c>
      <c r="H418" s="47">
        <v>433666.8</v>
      </c>
      <c r="I418" s="10"/>
      <c r="J418" s="46">
        <f t="shared" si="25"/>
        <v>8771977668.6000004</v>
      </c>
      <c r="K418" s="12"/>
      <c r="L418" s="65">
        <v>305181389</v>
      </c>
      <c r="M418" s="23">
        <v>3631111840</v>
      </c>
      <c r="N418" s="20">
        <v>0</v>
      </c>
      <c r="O418" s="24">
        <v>39063155</v>
      </c>
      <c r="P418" s="25">
        <v>321852871.28897083</v>
      </c>
      <c r="Q418" s="88">
        <f t="shared" si="26"/>
        <v>3370516716.46</v>
      </c>
      <c r="R418" s="90">
        <v>0</v>
      </c>
      <c r="S418" s="90">
        <v>1104251696.8524823</v>
      </c>
      <c r="T418" s="81"/>
      <c r="U418" s="84">
        <v>4221</v>
      </c>
      <c r="W418" s="74">
        <f t="shared" si="24"/>
        <v>1658865663</v>
      </c>
      <c r="X418" s="74">
        <f t="shared" si="27"/>
        <v>414716415.75</v>
      </c>
      <c r="Z418" s="15"/>
      <c r="AA418" s="15"/>
    </row>
    <row r="419" spans="1:27">
      <c r="A419" s="6" t="s">
        <v>802</v>
      </c>
      <c r="B419" s="6" t="s">
        <v>782</v>
      </c>
      <c r="C419" s="6" t="s">
        <v>803</v>
      </c>
      <c r="D419" s="30" t="s">
        <v>2167</v>
      </c>
      <c r="E419" s="54">
        <v>18611</v>
      </c>
      <c r="F419" s="53">
        <v>18571</v>
      </c>
      <c r="G419" s="49">
        <v>352339.20000000001</v>
      </c>
      <c r="H419" s="47">
        <v>433666.8</v>
      </c>
      <c r="I419" s="10"/>
      <c r="J419" s="46">
        <f t="shared" si="25"/>
        <v>7305505497</v>
      </c>
      <c r="K419" s="12"/>
      <c r="L419" s="65">
        <v>252332366</v>
      </c>
      <c r="M419" s="23">
        <v>3057440382</v>
      </c>
      <c r="N419" s="20">
        <v>0</v>
      </c>
      <c r="O419" s="24">
        <v>35545049</v>
      </c>
      <c r="P419" s="25">
        <v>87058604.165801838</v>
      </c>
      <c r="Q419" s="88">
        <f t="shared" si="26"/>
        <v>3574437923.71</v>
      </c>
      <c r="R419" s="90">
        <v>0</v>
      </c>
      <c r="S419" s="90">
        <v>298691172.12063712</v>
      </c>
      <c r="T419" s="81"/>
      <c r="U419" s="84">
        <v>4707</v>
      </c>
      <c r="W419" s="74">
        <f t="shared" si="24"/>
        <v>1849865121</v>
      </c>
      <c r="X419" s="74">
        <f t="shared" si="27"/>
        <v>462466280.25</v>
      </c>
      <c r="Z419" s="15"/>
      <c r="AA419" s="15"/>
    </row>
    <row r="420" spans="1:27">
      <c r="A420" s="6" t="s">
        <v>804</v>
      </c>
      <c r="B420" s="6" t="s">
        <v>782</v>
      </c>
      <c r="C420" s="6" t="s">
        <v>805</v>
      </c>
      <c r="D420" s="30" t="s">
        <v>2167</v>
      </c>
      <c r="E420" s="54">
        <v>9859</v>
      </c>
      <c r="F420" s="53">
        <v>9955</v>
      </c>
      <c r="G420" s="49">
        <v>352339.20000000001</v>
      </c>
      <c r="H420" s="47">
        <v>433666.8</v>
      </c>
      <c r="I420" s="10"/>
      <c r="J420" s="46">
        <f t="shared" si="25"/>
        <v>3895432583.4000001</v>
      </c>
      <c r="K420" s="12"/>
      <c r="L420" s="65">
        <v>140434977</v>
      </c>
      <c r="M420" s="23">
        <v>1619651092</v>
      </c>
      <c r="N420" s="20">
        <v>0</v>
      </c>
      <c r="O420" s="24">
        <v>19656058</v>
      </c>
      <c r="P420" s="25">
        <v>206566135.4996869</v>
      </c>
      <c r="Q420" s="88">
        <f t="shared" si="26"/>
        <v>1200412278.8900001</v>
      </c>
      <c r="R420" s="90">
        <v>0</v>
      </c>
      <c r="S420" s="90">
        <v>708712042.00938106</v>
      </c>
      <c r="T420" s="81"/>
      <c r="U420" s="84">
        <v>1525</v>
      </c>
      <c r="W420" s="74">
        <f t="shared" si="24"/>
        <v>599329575</v>
      </c>
      <c r="X420" s="74">
        <f t="shared" si="27"/>
        <v>149832393.75</v>
      </c>
      <c r="Z420" s="15"/>
      <c r="AA420" s="15"/>
    </row>
    <row r="421" spans="1:27">
      <c r="A421" s="6" t="s">
        <v>806</v>
      </c>
      <c r="B421" s="6" t="s">
        <v>782</v>
      </c>
      <c r="C421" s="6" t="s">
        <v>807</v>
      </c>
      <c r="D421" s="30" t="s">
        <v>2167</v>
      </c>
      <c r="E421" s="54">
        <v>3709</v>
      </c>
      <c r="F421" s="53">
        <v>3682</v>
      </c>
      <c r="G421" s="49">
        <v>352339.20000000001</v>
      </c>
      <c r="H421" s="47">
        <v>433666.8</v>
      </c>
      <c r="I421" s="10"/>
      <c r="J421" s="46">
        <f t="shared" si="25"/>
        <v>1451793625.2</v>
      </c>
      <c r="K421" s="12"/>
      <c r="L421" s="65">
        <v>62302652</v>
      </c>
      <c r="M421" s="23">
        <v>609321637</v>
      </c>
      <c r="N421" s="20">
        <v>0</v>
      </c>
      <c r="O421" s="24">
        <v>9311068</v>
      </c>
      <c r="P421" s="25">
        <v>3503494.28992522</v>
      </c>
      <c r="Q421" s="88">
        <f t="shared" si="26"/>
        <v>755334562.63</v>
      </c>
      <c r="R421" s="90">
        <v>0</v>
      </c>
      <c r="S421" s="90">
        <v>12020211.281848148</v>
      </c>
      <c r="T421" s="81"/>
      <c r="U421" s="84">
        <v>419</v>
      </c>
      <c r="W421" s="74">
        <f t="shared" si="24"/>
        <v>164668257</v>
      </c>
      <c r="X421" s="74">
        <f t="shared" si="27"/>
        <v>41167064.25</v>
      </c>
      <c r="Z421" s="15"/>
      <c r="AA421" s="15"/>
    </row>
    <row r="422" spans="1:27">
      <c r="A422" s="6" t="s">
        <v>808</v>
      </c>
      <c r="B422" s="6" t="s">
        <v>782</v>
      </c>
      <c r="C422" s="6" t="s">
        <v>809</v>
      </c>
      <c r="D422" s="30" t="s">
        <v>2167</v>
      </c>
      <c r="E422" s="54">
        <v>12821</v>
      </c>
      <c r="F422" s="53">
        <v>12986</v>
      </c>
      <c r="G422" s="49">
        <v>352339.20000000001</v>
      </c>
      <c r="H422" s="47">
        <v>433666.8</v>
      </c>
      <c r="I422" s="10"/>
      <c r="J422" s="46">
        <f t="shared" si="25"/>
        <v>5074468974</v>
      </c>
      <c r="K422" s="12"/>
      <c r="L422" s="65">
        <v>182902680</v>
      </c>
      <c r="M422" s="23">
        <v>2106252876</v>
      </c>
      <c r="N422" s="20">
        <v>0</v>
      </c>
      <c r="O422" s="24">
        <v>24585976</v>
      </c>
      <c r="P422" s="25">
        <v>60766138.755290456</v>
      </c>
      <c r="Q422" s="88">
        <f t="shared" si="26"/>
        <v>2485724876.46</v>
      </c>
      <c r="R422" s="90">
        <v>5752619.9999999991</v>
      </c>
      <c r="S422" s="90">
        <v>208483806.78716126</v>
      </c>
      <c r="T422" s="81"/>
      <c r="U422" s="84">
        <v>1222</v>
      </c>
      <c r="W422" s="74">
        <f t="shared" si="24"/>
        <v>480249666</v>
      </c>
      <c r="X422" s="74">
        <f t="shared" si="27"/>
        <v>120062416.5</v>
      </c>
      <c r="Z422" s="15"/>
      <c r="AA422" s="15"/>
    </row>
    <row r="423" spans="1:27">
      <c r="A423" s="6" t="s">
        <v>810</v>
      </c>
      <c r="B423" s="6" t="s">
        <v>782</v>
      </c>
      <c r="C423" s="6" t="s">
        <v>811</v>
      </c>
      <c r="D423" s="30" t="s">
        <v>2167</v>
      </c>
      <c r="E423" s="54">
        <v>17387</v>
      </c>
      <c r="F423" s="53">
        <v>17079</v>
      </c>
      <c r="G423" s="49">
        <v>352339.20000000001</v>
      </c>
      <c r="H423" s="47">
        <v>433666.8</v>
      </c>
      <c r="I423" s="10"/>
      <c r="J423" s="46">
        <f t="shared" si="25"/>
        <v>6766358473.8000002</v>
      </c>
      <c r="K423" s="12"/>
      <c r="L423" s="65">
        <v>236429066</v>
      </c>
      <c r="M423" s="23">
        <v>2856360117</v>
      </c>
      <c r="N423" s="20">
        <v>0</v>
      </c>
      <c r="O423" s="24">
        <v>45000000</v>
      </c>
      <c r="P423" s="25">
        <v>15092443.401395446</v>
      </c>
      <c r="Q423" s="88">
        <f t="shared" si="26"/>
        <v>3561695870.0599999</v>
      </c>
      <c r="R423" s="90">
        <v>0</v>
      </c>
      <c r="S423" s="90">
        <v>51780977.341904089</v>
      </c>
      <c r="T423" s="81"/>
      <c r="U423" s="84">
        <v>3275</v>
      </c>
      <c r="W423" s="74">
        <f t="shared" si="24"/>
        <v>1287084825</v>
      </c>
      <c r="X423" s="74">
        <f t="shared" si="27"/>
        <v>321771206.25</v>
      </c>
      <c r="Z423" s="15"/>
      <c r="AA423" s="15"/>
    </row>
    <row r="424" spans="1:27">
      <c r="A424" s="6" t="s">
        <v>812</v>
      </c>
      <c r="B424" s="6" t="s">
        <v>782</v>
      </c>
      <c r="C424" s="6" t="s">
        <v>813</v>
      </c>
      <c r="D424" s="30" t="s">
        <v>2167</v>
      </c>
      <c r="E424" s="54">
        <v>8997</v>
      </c>
      <c r="F424" s="53">
        <v>9108</v>
      </c>
      <c r="G424" s="49">
        <v>352339.20000000001</v>
      </c>
      <c r="H424" s="47">
        <v>433666.8</v>
      </c>
      <c r="I424" s="10"/>
      <c r="J424" s="46">
        <f t="shared" si="25"/>
        <v>3559916498.4000001</v>
      </c>
      <c r="K424" s="12"/>
      <c r="L424" s="65">
        <v>137961131</v>
      </c>
      <c r="M424" s="23">
        <v>1478042150</v>
      </c>
      <c r="N424" s="20">
        <v>0</v>
      </c>
      <c r="O424" s="24">
        <v>16519255</v>
      </c>
      <c r="P424" s="25">
        <v>122406963.36669952</v>
      </c>
      <c r="Q424" s="88">
        <f t="shared" si="26"/>
        <v>1385018407.5999999</v>
      </c>
      <c r="R424" s="90">
        <v>0</v>
      </c>
      <c r="S424" s="90">
        <v>419968591.43406212</v>
      </c>
      <c r="T424" s="81"/>
      <c r="U424" s="84">
        <v>1180</v>
      </c>
      <c r="W424" s="74">
        <f t="shared" si="24"/>
        <v>463743540</v>
      </c>
      <c r="X424" s="74">
        <f t="shared" si="27"/>
        <v>115935885</v>
      </c>
      <c r="Z424" s="15"/>
      <c r="AA424" s="15"/>
    </row>
    <row r="425" spans="1:27">
      <c r="A425" s="6" t="s">
        <v>814</v>
      </c>
      <c r="B425" s="6" t="s">
        <v>782</v>
      </c>
      <c r="C425" s="6" t="s">
        <v>815</v>
      </c>
      <c r="D425" s="30" t="s">
        <v>2167</v>
      </c>
      <c r="E425" s="54">
        <v>17841</v>
      </c>
      <c r="F425" s="53">
        <v>18206</v>
      </c>
      <c r="G425" s="49">
        <v>352339.20000000001</v>
      </c>
      <c r="H425" s="47">
        <v>433666.8</v>
      </c>
      <c r="I425" s="10"/>
      <c r="J425" s="46">
        <f t="shared" si="25"/>
        <v>7090710714</v>
      </c>
      <c r="K425" s="12"/>
      <c r="L425" s="65">
        <v>266718963</v>
      </c>
      <c r="M425" s="23">
        <v>2930948021</v>
      </c>
      <c r="N425" s="20">
        <v>0</v>
      </c>
      <c r="O425" s="24">
        <v>33379643</v>
      </c>
      <c r="P425" s="25">
        <v>357103583.60635638</v>
      </c>
      <c r="Q425" s="88">
        <f t="shared" si="26"/>
        <v>2264889446.52</v>
      </c>
      <c r="R425" s="90">
        <v>12476959.428060228</v>
      </c>
      <c r="S425" s="90">
        <v>1225194097.4463949</v>
      </c>
      <c r="T425" s="81"/>
      <c r="U425" s="84">
        <v>1928</v>
      </c>
      <c r="W425" s="74">
        <f t="shared" si="24"/>
        <v>757709784</v>
      </c>
      <c r="X425" s="74">
        <f t="shared" si="27"/>
        <v>189427446</v>
      </c>
      <c r="Z425" s="15"/>
      <c r="AA425" s="15"/>
    </row>
    <row r="426" spans="1:27">
      <c r="A426" s="6" t="s">
        <v>816</v>
      </c>
      <c r="B426" s="6" t="s">
        <v>782</v>
      </c>
      <c r="C426" s="6" t="s">
        <v>817</v>
      </c>
      <c r="D426" s="30" t="s">
        <v>2167</v>
      </c>
      <c r="E426" s="54">
        <v>15609</v>
      </c>
      <c r="F426" s="53">
        <v>15896</v>
      </c>
      <c r="G426" s="49">
        <v>352339.20000000001</v>
      </c>
      <c r="H426" s="47">
        <v>433666.8</v>
      </c>
      <c r="I426" s="10"/>
      <c r="J426" s="46">
        <f t="shared" si="25"/>
        <v>6196615012.8000002</v>
      </c>
      <c r="K426" s="12"/>
      <c r="L426" s="65">
        <v>212102906</v>
      </c>
      <c r="M426" s="23">
        <v>2564267822</v>
      </c>
      <c r="N426" s="20">
        <v>0</v>
      </c>
      <c r="O426" s="24">
        <v>26017847</v>
      </c>
      <c r="P426" s="25">
        <v>158764053.29667151</v>
      </c>
      <c r="Q426" s="88">
        <f t="shared" si="26"/>
        <v>2681030300.9000001</v>
      </c>
      <c r="R426" s="90">
        <v>9725197.6598373894</v>
      </c>
      <c r="S426" s="90">
        <v>544706885.9442395</v>
      </c>
      <c r="T426" s="81"/>
      <c r="U426" s="84">
        <v>1991</v>
      </c>
      <c r="W426" s="74">
        <f t="shared" si="24"/>
        <v>782468973</v>
      </c>
      <c r="X426" s="74">
        <f t="shared" si="27"/>
        <v>195617243.25</v>
      </c>
      <c r="Z426" s="15"/>
      <c r="AA426" s="15"/>
    </row>
    <row r="427" spans="1:27">
      <c r="A427" s="6" t="s">
        <v>818</v>
      </c>
      <c r="B427" s="6" t="s">
        <v>782</v>
      </c>
      <c r="C427" s="6" t="s">
        <v>819</v>
      </c>
      <c r="D427" s="30" t="s">
        <v>2167</v>
      </c>
      <c r="E427" s="54">
        <v>26958</v>
      </c>
      <c r="F427" s="53">
        <v>26925</v>
      </c>
      <c r="G427" s="49">
        <v>352339.20000000001</v>
      </c>
      <c r="H427" s="47">
        <v>433666.8</v>
      </c>
      <c r="I427" s="10"/>
      <c r="J427" s="46">
        <f t="shared" si="25"/>
        <v>10587419371.799999</v>
      </c>
      <c r="K427" s="12"/>
      <c r="L427" s="65">
        <v>388732617</v>
      </c>
      <c r="M427" s="23">
        <v>4428700901</v>
      </c>
      <c r="N427" s="20">
        <v>0</v>
      </c>
      <c r="O427" s="24">
        <v>39774025</v>
      </c>
      <c r="P427" s="25">
        <v>101200937.03053482</v>
      </c>
      <c r="Q427" s="88">
        <f t="shared" si="26"/>
        <v>5281798496.2700005</v>
      </c>
      <c r="R427" s="90">
        <v>0</v>
      </c>
      <c r="S427" s="90">
        <v>347212395.50072253</v>
      </c>
      <c r="T427" s="81"/>
      <c r="U427" s="84">
        <v>1704</v>
      </c>
      <c r="W427" s="74">
        <f t="shared" si="24"/>
        <v>669677112</v>
      </c>
      <c r="X427" s="74">
        <f t="shared" si="27"/>
        <v>167419278</v>
      </c>
      <c r="Z427" s="15"/>
      <c r="AA427" s="15"/>
    </row>
    <row r="428" spans="1:27">
      <c r="A428" s="6" t="s">
        <v>820</v>
      </c>
      <c r="B428" s="6" t="s">
        <v>782</v>
      </c>
      <c r="C428" s="6" t="s">
        <v>821</v>
      </c>
      <c r="D428" s="30" t="s">
        <v>2167</v>
      </c>
      <c r="E428" s="54">
        <v>10458</v>
      </c>
      <c r="F428" s="53">
        <v>10548</v>
      </c>
      <c r="G428" s="49">
        <v>352339.20000000001</v>
      </c>
      <c r="H428" s="47">
        <v>433666.8</v>
      </c>
      <c r="I428" s="10"/>
      <c r="J428" s="46">
        <f t="shared" si="25"/>
        <v>4129540380</v>
      </c>
      <c r="K428" s="12"/>
      <c r="L428" s="65">
        <v>162581796</v>
      </c>
      <c r="M428" s="23">
        <v>1718058047</v>
      </c>
      <c r="N428" s="20">
        <v>0</v>
      </c>
      <c r="O428" s="24">
        <v>21521163</v>
      </c>
      <c r="P428" s="25">
        <v>110068360.33129019</v>
      </c>
      <c r="Q428" s="88">
        <f t="shared" si="26"/>
        <v>1731630807.1800001</v>
      </c>
      <c r="R428" s="90">
        <v>8044384.3243956817</v>
      </c>
      <c r="S428" s="90">
        <v>377635822.16568726</v>
      </c>
      <c r="T428" s="81"/>
      <c r="U428" s="84">
        <v>1449</v>
      </c>
      <c r="W428" s="74">
        <f t="shared" si="24"/>
        <v>569461347</v>
      </c>
      <c r="X428" s="74">
        <f t="shared" si="27"/>
        <v>142365336.75</v>
      </c>
      <c r="Z428" s="15"/>
      <c r="AA428" s="15"/>
    </row>
    <row r="429" spans="1:27">
      <c r="A429" s="6" t="s">
        <v>822</v>
      </c>
      <c r="B429" s="6" t="s">
        <v>782</v>
      </c>
      <c r="C429" s="6" t="s">
        <v>823</v>
      </c>
      <c r="D429" s="30" t="s">
        <v>2167</v>
      </c>
      <c r="E429" s="54">
        <v>22432</v>
      </c>
      <c r="F429" s="53">
        <v>22349</v>
      </c>
      <c r="G429" s="49">
        <v>352339.20000000001</v>
      </c>
      <c r="H429" s="47">
        <v>433666.8</v>
      </c>
      <c r="I429" s="10"/>
      <c r="J429" s="46">
        <f t="shared" si="25"/>
        <v>8797846123.7999992</v>
      </c>
      <c r="K429" s="12"/>
      <c r="L429" s="65">
        <v>325340295</v>
      </c>
      <c r="M429" s="23">
        <v>3685163118</v>
      </c>
      <c r="N429" s="20">
        <v>0</v>
      </c>
      <c r="O429" s="24">
        <v>35746365</v>
      </c>
      <c r="P429" s="25">
        <v>198197680.79678079</v>
      </c>
      <c r="Q429" s="88">
        <f t="shared" si="26"/>
        <v>3873398127.9400001</v>
      </c>
      <c r="R429" s="90">
        <v>0</v>
      </c>
      <c r="S429" s="90">
        <v>680000537.0639416</v>
      </c>
      <c r="T429" s="81"/>
      <c r="U429" s="84">
        <v>1357</v>
      </c>
      <c r="W429" s="74">
        <f t="shared" si="24"/>
        <v>533305071</v>
      </c>
      <c r="X429" s="74">
        <f t="shared" si="27"/>
        <v>133326267.75</v>
      </c>
      <c r="Z429" s="15"/>
      <c r="AA429" s="15"/>
    </row>
    <row r="430" spans="1:27">
      <c r="A430" s="6" t="s">
        <v>824</v>
      </c>
      <c r="B430" s="6" t="s">
        <v>782</v>
      </c>
      <c r="C430" s="6" t="s">
        <v>825</v>
      </c>
      <c r="D430" s="30" t="s">
        <v>2167</v>
      </c>
      <c r="E430" s="54">
        <v>14357</v>
      </c>
      <c r="F430" s="53">
        <v>13852</v>
      </c>
      <c r="G430" s="49">
        <v>352339.20000000001</v>
      </c>
      <c r="H430" s="47">
        <v>433666.8</v>
      </c>
      <c r="I430" s="10"/>
      <c r="J430" s="46">
        <f t="shared" si="25"/>
        <v>5532843204</v>
      </c>
      <c r="K430" s="12"/>
      <c r="L430" s="65">
        <v>208112356</v>
      </c>
      <c r="M430" s="23">
        <v>2358589801</v>
      </c>
      <c r="N430" s="20">
        <v>0</v>
      </c>
      <c r="O430" s="24">
        <v>44457321</v>
      </c>
      <c r="P430" s="25">
        <v>417509143.63183218</v>
      </c>
      <c r="Q430" s="88">
        <f t="shared" si="26"/>
        <v>926813775.90999997</v>
      </c>
      <c r="R430" s="90">
        <v>144920019.27496159</v>
      </c>
      <c r="S430" s="90">
        <v>1432440787.1848495</v>
      </c>
      <c r="T430" s="81"/>
      <c r="U430" s="84">
        <v>1897</v>
      </c>
      <c r="W430" s="74">
        <f t="shared" si="24"/>
        <v>745526691</v>
      </c>
      <c r="X430" s="74">
        <f t="shared" si="27"/>
        <v>186381672.75</v>
      </c>
      <c r="Z430" s="15"/>
      <c r="AA430" s="15"/>
    </row>
    <row r="431" spans="1:27">
      <c r="A431" s="6" t="s">
        <v>826</v>
      </c>
      <c r="B431" s="6" t="s">
        <v>782</v>
      </c>
      <c r="C431" s="6" t="s">
        <v>827</v>
      </c>
      <c r="D431" s="30" t="s">
        <v>2167</v>
      </c>
      <c r="E431" s="54">
        <v>13716</v>
      </c>
      <c r="F431" s="53">
        <v>14101</v>
      </c>
      <c r="G431" s="49">
        <v>352339.20000000001</v>
      </c>
      <c r="H431" s="47">
        <v>433666.8</v>
      </c>
      <c r="I431" s="10"/>
      <c r="J431" s="46">
        <f t="shared" si="25"/>
        <v>5473910007</v>
      </c>
      <c r="K431" s="12"/>
      <c r="L431" s="65">
        <v>192091253</v>
      </c>
      <c r="M431" s="23">
        <v>2253284185</v>
      </c>
      <c r="N431" s="20">
        <v>0</v>
      </c>
      <c r="O431" s="24">
        <v>23517939</v>
      </c>
      <c r="P431" s="25">
        <v>215549690.09719577</v>
      </c>
      <c r="Q431" s="88">
        <f t="shared" si="26"/>
        <v>2049933033.95</v>
      </c>
      <c r="R431" s="90">
        <v>0</v>
      </c>
      <c r="S431" s="90">
        <v>739533905.95093179</v>
      </c>
      <c r="T431" s="81"/>
      <c r="U431" s="84">
        <v>1096</v>
      </c>
      <c r="W431" s="74">
        <f t="shared" si="24"/>
        <v>430731288</v>
      </c>
      <c r="X431" s="74">
        <f t="shared" si="27"/>
        <v>107682822</v>
      </c>
      <c r="Z431" s="15"/>
      <c r="AA431" s="15"/>
    </row>
    <row r="432" spans="1:27">
      <c r="A432" s="6" t="s">
        <v>828</v>
      </c>
      <c r="B432" s="6" t="s">
        <v>782</v>
      </c>
      <c r="C432" s="6" t="s">
        <v>829</v>
      </c>
      <c r="D432" s="30" t="s">
        <v>2167</v>
      </c>
      <c r="E432" s="54">
        <v>12908</v>
      </c>
      <c r="F432" s="53">
        <v>13335</v>
      </c>
      <c r="G432" s="49">
        <v>352339.20000000001</v>
      </c>
      <c r="H432" s="47">
        <v>433666.8</v>
      </c>
      <c r="I432" s="10"/>
      <c r="J432" s="46">
        <f t="shared" si="25"/>
        <v>5165470585.8000002</v>
      </c>
      <c r="K432" s="12"/>
      <c r="L432" s="65">
        <v>180355206</v>
      </c>
      <c r="M432" s="23">
        <v>2120544712</v>
      </c>
      <c r="N432" s="20">
        <v>0</v>
      </c>
      <c r="O432" s="24">
        <v>24834589</v>
      </c>
      <c r="P432" s="25">
        <v>230882555.10488755</v>
      </c>
      <c r="Q432" s="88">
        <f t="shared" si="26"/>
        <v>1807430864.6900001</v>
      </c>
      <c r="R432" s="90">
        <v>9282908.2359428927</v>
      </c>
      <c r="S432" s="90">
        <v>792139750.77234447</v>
      </c>
      <c r="T432" s="81"/>
      <c r="U432" s="84">
        <v>2335</v>
      </c>
      <c r="W432" s="74">
        <f t="shared" si="24"/>
        <v>917662005</v>
      </c>
      <c r="X432" s="74">
        <f t="shared" si="27"/>
        <v>229415501.25</v>
      </c>
      <c r="Z432" s="15"/>
      <c r="AA432" s="15"/>
    </row>
    <row r="433" spans="1:27">
      <c r="A433" s="6" t="s">
        <v>830</v>
      </c>
      <c r="B433" s="6" t="s">
        <v>782</v>
      </c>
      <c r="C433" s="6" t="s">
        <v>831</v>
      </c>
      <c r="D433" s="30" t="s">
        <v>2167</v>
      </c>
      <c r="E433" s="54">
        <v>13010</v>
      </c>
      <c r="F433" s="53">
        <v>13128</v>
      </c>
      <c r="G433" s="49">
        <v>352339.20000000001</v>
      </c>
      <c r="H433" s="47">
        <v>433666.8</v>
      </c>
      <c r="I433" s="10"/>
      <c r="J433" s="46">
        <f t="shared" si="25"/>
        <v>5138555371.1999998</v>
      </c>
      <c r="K433" s="12"/>
      <c r="L433" s="65">
        <v>190118066</v>
      </c>
      <c r="M433" s="23">
        <v>2137302857</v>
      </c>
      <c r="N433" s="20">
        <v>0</v>
      </c>
      <c r="O433" s="24">
        <v>22848863</v>
      </c>
      <c r="P433" s="25">
        <v>113497415.0855314</v>
      </c>
      <c r="Q433" s="88">
        <f t="shared" si="26"/>
        <v>2285387532.8200002</v>
      </c>
      <c r="R433" s="90">
        <v>0</v>
      </c>
      <c r="S433" s="90">
        <v>389400637.29940486</v>
      </c>
      <c r="T433" s="81"/>
      <c r="U433" s="84">
        <v>1601</v>
      </c>
      <c r="W433" s="74">
        <f t="shared" si="24"/>
        <v>629197803</v>
      </c>
      <c r="X433" s="74">
        <f t="shared" si="27"/>
        <v>157299450.75</v>
      </c>
      <c r="Z433" s="15"/>
      <c r="AA433" s="15"/>
    </row>
    <row r="434" spans="1:27">
      <c r="A434" s="6" t="s">
        <v>832</v>
      </c>
      <c r="B434" s="6" t="s">
        <v>833</v>
      </c>
      <c r="C434" s="6" t="s">
        <v>2110</v>
      </c>
      <c r="D434" s="30" t="s">
        <v>2167</v>
      </c>
      <c r="E434" s="54">
        <v>283950</v>
      </c>
      <c r="F434" s="53">
        <v>308119</v>
      </c>
      <c r="G434" s="49">
        <v>352339.20000000001</v>
      </c>
      <c r="H434" s="47">
        <v>433666.8</v>
      </c>
      <c r="I434" s="10"/>
      <c r="J434" s="46">
        <f t="shared" si="25"/>
        <v>116833848294.60001</v>
      </c>
      <c r="K434" s="12"/>
      <c r="L434" s="65">
        <v>2982235613</v>
      </c>
      <c r="M434" s="23">
        <v>46414430286</v>
      </c>
      <c r="N434" s="20">
        <v>921093478.0768584</v>
      </c>
      <c r="O434" s="24">
        <v>888403862</v>
      </c>
      <c r="P434" s="25">
        <v>3339002563.7504511</v>
      </c>
      <c r="Q434" s="88">
        <f t="shared" si="26"/>
        <v>61343495066.769997</v>
      </c>
      <c r="R434" s="90">
        <v>945187424.99999988</v>
      </c>
      <c r="S434" s="90">
        <v>0</v>
      </c>
      <c r="T434" s="81"/>
      <c r="U434" s="84">
        <v>21969</v>
      </c>
      <c r="W434" s="74">
        <f t="shared" si="24"/>
        <v>8633882907</v>
      </c>
      <c r="X434" s="74">
        <f t="shared" si="27"/>
        <v>2158470726.75</v>
      </c>
      <c r="Z434" s="15"/>
      <c r="AA434" s="15"/>
    </row>
    <row r="435" spans="1:27">
      <c r="A435" s="6" t="s">
        <v>834</v>
      </c>
      <c r="B435" s="6" t="s">
        <v>833</v>
      </c>
      <c r="C435" s="6" t="s">
        <v>835</v>
      </c>
      <c r="D435" s="30" t="s">
        <v>2167</v>
      </c>
      <c r="E435" s="54">
        <v>40419</v>
      </c>
      <c r="F435" s="53">
        <v>40729</v>
      </c>
      <c r="G435" s="49">
        <v>352339.20000000001</v>
      </c>
      <c r="H435" s="47">
        <v>433666.8</v>
      </c>
      <c r="I435" s="10"/>
      <c r="J435" s="46">
        <f t="shared" si="25"/>
        <v>15952006611</v>
      </c>
      <c r="K435" s="12"/>
      <c r="L435" s="65">
        <v>552536611</v>
      </c>
      <c r="M435" s="23">
        <v>6367385880</v>
      </c>
      <c r="N435" s="20">
        <v>412512186.62772834</v>
      </c>
      <c r="O435" s="24">
        <v>60776446</v>
      </c>
      <c r="P435" s="25">
        <v>315103198.87466407</v>
      </c>
      <c r="Q435" s="88">
        <f t="shared" si="26"/>
        <v>8243692288.5</v>
      </c>
      <c r="R435" s="90">
        <v>0</v>
      </c>
      <c r="S435" s="90">
        <v>0</v>
      </c>
      <c r="T435" s="81"/>
      <c r="U435" s="84">
        <v>3774</v>
      </c>
      <c r="W435" s="74">
        <f t="shared" si="24"/>
        <v>1483193322</v>
      </c>
      <c r="X435" s="74">
        <f t="shared" si="27"/>
        <v>370798330.5</v>
      </c>
      <c r="Z435" s="15"/>
      <c r="AA435" s="15"/>
    </row>
    <row r="436" spans="1:27">
      <c r="A436" s="6" t="s">
        <v>836</v>
      </c>
      <c r="B436" s="6" t="s">
        <v>833</v>
      </c>
      <c r="C436" s="6" t="s">
        <v>396</v>
      </c>
      <c r="D436" s="30" t="s">
        <v>2167</v>
      </c>
      <c r="E436" s="54">
        <v>15636</v>
      </c>
      <c r="F436" s="53">
        <v>15923</v>
      </c>
      <c r="G436" s="49">
        <v>352339.20000000001</v>
      </c>
      <c r="H436" s="47">
        <v>433666.8</v>
      </c>
      <c r="I436" s="10"/>
      <c r="J436" s="46">
        <f t="shared" si="25"/>
        <v>6207226093.8000002</v>
      </c>
      <c r="K436" s="12"/>
      <c r="L436" s="65">
        <v>227078514</v>
      </c>
      <c r="M436" s="23">
        <v>2568705941</v>
      </c>
      <c r="N436" s="20">
        <v>0</v>
      </c>
      <c r="O436" s="24">
        <v>28404625</v>
      </c>
      <c r="P436" s="25">
        <v>125733541.8653608</v>
      </c>
      <c r="Q436" s="88">
        <f t="shared" si="26"/>
        <v>2949426654.7399998</v>
      </c>
      <c r="R436" s="90">
        <v>307876817.18985593</v>
      </c>
      <c r="S436" s="90">
        <v>0</v>
      </c>
      <c r="T436" s="81"/>
      <c r="U436" s="84">
        <v>2237</v>
      </c>
      <c r="W436" s="74">
        <f t="shared" si="24"/>
        <v>879147711</v>
      </c>
      <c r="X436" s="74">
        <f t="shared" si="27"/>
        <v>219786927.75</v>
      </c>
      <c r="Z436" s="15"/>
      <c r="AA436" s="15"/>
    </row>
    <row r="437" spans="1:27">
      <c r="A437" s="6" t="s">
        <v>837</v>
      </c>
      <c r="B437" s="6" t="s">
        <v>833</v>
      </c>
      <c r="C437" s="6" t="s">
        <v>838</v>
      </c>
      <c r="D437" s="30" t="s">
        <v>2167</v>
      </c>
      <c r="E437" s="54">
        <v>17269</v>
      </c>
      <c r="F437" s="53">
        <v>17649</v>
      </c>
      <c r="G437" s="49">
        <v>352339.20000000001</v>
      </c>
      <c r="H437" s="47">
        <v>433666.8</v>
      </c>
      <c r="I437" s="10"/>
      <c r="J437" s="46">
        <f t="shared" si="25"/>
        <v>6869165499</v>
      </c>
      <c r="K437" s="12"/>
      <c r="L437" s="65">
        <v>229022250</v>
      </c>
      <c r="M437" s="23">
        <v>2784568907</v>
      </c>
      <c r="N437" s="20">
        <v>54465018.5</v>
      </c>
      <c r="O437" s="24">
        <v>26351373</v>
      </c>
      <c r="P437" s="25">
        <v>197076732.44766173</v>
      </c>
      <c r="Q437" s="88">
        <f t="shared" si="26"/>
        <v>3562584084.7399998</v>
      </c>
      <c r="R437" s="90">
        <v>15097133.316</v>
      </c>
      <c r="S437" s="90">
        <v>0</v>
      </c>
      <c r="T437" s="81"/>
      <c r="U437" s="84">
        <v>2508</v>
      </c>
      <c r="W437" s="74">
        <f t="shared" si="24"/>
        <v>985651524</v>
      </c>
      <c r="X437" s="74">
        <f t="shared" si="27"/>
        <v>246412881</v>
      </c>
      <c r="Z437" s="15"/>
      <c r="AA437" s="15"/>
    </row>
    <row r="438" spans="1:27">
      <c r="A438" s="6" t="s">
        <v>839</v>
      </c>
      <c r="B438" s="6" t="s">
        <v>833</v>
      </c>
      <c r="C438" s="6" t="s">
        <v>2139</v>
      </c>
      <c r="D438" s="30" t="s">
        <v>2167</v>
      </c>
      <c r="E438" s="54">
        <v>63665</v>
      </c>
      <c r="F438" s="53">
        <v>64571</v>
      </c>
      <c r="G438" s="49">
        <v>352339.20000000001</v>
      </c>
      <c r="H438" s="47">
        <v>433666.8</v>
      </c>
      <c r="I438" s="10"/>
      <c r="J438" s="46">
        <f t="shared" si="25"/>
        <v>25216987055.400002</v>
      </c>
      <c r="K438" s="12"/>
      <c r="L438" s="65">
        <v>838928545</v>
      </c>
      <c r="M438" s="23">
        <v>10283190015</v>
      </c>
      <c r="N438" s="20">
        <v>417161901.30292493</v>
      </c>
      <c r="O438" s="24">
        <v>157450767</v>
      </c>
      <c r="P438" s="25">
        <v>445718344.46375185</v>
      </c>
      <c r="Q438" s="88">
        <f t="shared" si="26"/>
        <v>13074537482.629999</v>
      </c>
      <c r="R438" s="90">
        <v>0</v>
      </c>
      <c r="S438" s="90">
        <v>0</v>
      </c>
      <c r="T438" s="81"/>
      <c r="U438" s="84">
        <v>7798</v>
      </c>
      <c r="W438" s="74">
        <f t="shared" si="24"/>
        <v>3064637394</v>
      </c>
      <c r="X438" s="74">
        <f t="shared" si="27"/>
        <v>766159348.5</v>
      </c>
      <c r="Z438" s="15"/>
      <c r="AA438" s="15"/>
    </row>
    <row r="439" spans="1:27">
      <c r="A439" s="6" t="s">
        <v>840</v>
      </c>
      <c r="B439" s="6" t="s">
        <v>833</v>
      </c>
      <c r="C439" s="6" t="s">
        <v>841</v>
      </c>
      <c r="D439" s="30" t="s">
        <v>2167</v>
      </c>
      <c r="E439" s="54">
        <v>14542</v>
      </c>
      <c r="F439" s="53">
        <v>14456</v>
      </c>
      <c r="G439" s="49">
        <v>352339.20000000001</v>
      </c>
      <c r="H439" s="47">
        <v>433666.8</v>
      </c>
      <c r="I439" s="10"/>
      <c r="J439" s="46">
        <f t="shared" si="25"/>
        <v>5696401953.6000004</v>
      </c>
      <c r="K439" s="12"/>
      <c r="L439" s="65">
        <v>214885983</v>
      </c>
      <c r="M439" s="23">
        <v>2388982591</v>
      </c>
      <c r="N439" s="20">
        <v>0</v>
      </c>
      <c r="O439" s="24">
        <v>26493749</v>
      </c>
      <c r="P439" s="25">
        <v>144805484.1996212</v>
      </c>
      <c r="Q439" s="88">
        <f t="shared" si="26"/>
        <v>2840825302.4000001</v>
      </c>
      <c r="R439" s="90">
        <v>80408844</v>
      </c>
      <c r="S439" s="90">
        <v>0</v>
      </c>
      <c r="T439" s="81"/>
      <c r="U439" s="84">
        <v>1763</v>
      </c>
      <c r="W439" s="74">
        <f t="shared" si="24"/>
        <v>692864289</v>
      </c>
      <c r="X439" s="74">
        <f t="shared" si="27"/>
        <v>173216072.25</v>
      </c>
      <c r="Z439" s="15"/>
      <c r="AA439" s="15"/>
    </row>
    <row r="440" spans="1:27">
      <c r="A440" s="6" t="s">
        <v>842</v>
      </c>
      <c r="B440" s="6" t="s">
        <v>833</v>
      </c>
      <c r="C440" s="6" t="s">
        <v>843</v>
      </c>
      <c r="D440" s="30" t="s">
        <v>2167</v>
      </c>
      <c r="E440" s="54">
        <v>38291</v>
      </c>
      <c r="F440" s="53">
        <v>37471</v>
      </c>
      <c r="G440" s="49">
        <v>352339.20000000001</v>
      </c>
      <c r="H440" s="47">
        <v>433666.8</v>
      </c>
      <c r="I440" s="10"/>
      <c r="J440" s="46">
        <f t="shared" si="25"/>
        <v>14870674485</v>
      </c>
      <c r="K440" s="12"/>
      <c r="L440" s="65">
        <v>557381227</v>
      </c>
      <c r="M440" s="23">
        <v>6290504137</v>
      </c>
      <c r="N440" s="20">
        <v>0</v>
      </c>
      <c r="O440" s="24">
        <v>64917501</v>
      </c>
      <c r="P440" s="25">
        <v>1063790534.6103697</v>
      </c>
      <c r="Q440" s="88">
        <f t="shared" si="26"/>
        <v>6500666256.4099998</v>
      </c>
      <c r="R440" s="90">
        <v>393414828.98077196</v>
      </c>
      <c r="S440" s="90">
        <v>0</v>
      </c>
      <c r="T440" s="81"/>
      <c r="U440" s="84">
        <v>2619</v>
      </c>
      <c r="W440" s="74">
        <f t="shared" si="24"/>
        <v>1029274857</v>
      </c>
      <c r="X440" s="74">
        <f t="shared" si="27"/>
        <v>257318714.25</v>
      </c>
      <c r="Z440" s="15"/>
      <c r="AA440" s="15"/>
    </row>
    <row r="441" spans="1:27">
      <c r="A441" s="6" t="s">
        <v>844</v>
      </c>
      <c r="B441" s="6" t="s">
        <v>833</v>
      </c>
      <c r="C441" s="6" t="s">
        <v>845</v>
      </c>
      <c r="D441" s="30" t="s">
        <v>2167</v>
      </c>
      <c r="E441" s="54">
        <v>48258</v>
      </c>
      <c r="F441" s="53">
        <v>48630</v>
      </c>
      <c r="G441" s="49">
        <v>352339.20000000001</v>
      </c>
      <c r="H441" s="47">
        <v>433666.8</v>
      </c>
      <c r="I441" s="10"/>
      <c r="J441" s="46">
        <f t="shared" si="25"/>
        <v>19046200798.799999</v>
      </c>
      <c r="K441" s="12"/>
      <c r="L441" s="65">
        <v>713557527</v>
      </c>
      <c r="M441" s="23">
        <v>7927900080</v>
      </c>
      <c r="N441" s="20">
        <v>0</v>
      </c>
      <c r="O441" s="24">
        <v>211750455</v>
      </c>
      <c r="P441" s="25">
        <v>276896341.17767453</v>
      </c>
      <c r="Q441" s="88">
        <f t="shared" si="26"/>
        <v>9916096395.6200008</v>
      </c>
      <c r="R441" s="90">
        <v>0</v>
      </c>
      <c r="S441" s="90">
        <v>0</v>
      </c>
      <c r="T441" s="81"/>
      <c r="U441" s="84">
        <v>6765</v>
      </c>
      <c r="W441" s="74">
        <f t="shared" si="24"/>
        <v>2658665295</v>
      </c>
      <c r="X441" s="74">
        <f t="shared" si="27"/>
        <v>664666323.75</v>
      </c>
      <c r="Z441" s="15"/>
      <c r="AA441" s="15"/>
    </row>
    <row r="442" spans="1:27">
      <c r="A442" s="6" t="s">
        <v>846</v>
      </c>
      <c r="B442" s="6" t="s">
        <v>833</v>
      </c>
      <c r="C442" s="6" t="s">
        <v>847</v>
      </c>
      <c r="D442" s="30" t="s">
        <v>2167</v>
      </c>
      <c r="E442" s="54">
        <v>14775</v>
      </c>
      <c r="F442" s="53">
        <v>14845</v>
      </c>
      <c r="G442" s="49">
        <v>352339.20000000001</v>
      </c>
      <c r="H442" s="47">
        <v>433666.8</v>
      </c>
      <c r="I442" s="10"/>
      <c r="J442" s="46">
        <f t="shared" si="25"/>
        <v>5821797663</v>
      </c>
      <c r="K442" s="12"/>
      <c r="L442" s="65">
        <v>217669061</v>
      </c>
      <c r="M442" s="23">
        <v>2427260081</v>
      </c>
      <c r="N442" s="20">
        <v>0</v>
      </c>
      <c r="O442" s="24">
        <v>25036959</v>
      </c>
      <c r="P442" s="25">
        <v>671559185.41122234</v>
      </c>
      <c r="Q442" s="88">
        <f t="shared" si="26"/>
        <v>2480272376.5900002</v>
      </c>
      <c r="R442" s="90">
        <v>0</v>
      </c>
      <c r="S442" s="90">
        <v>0</v>
      </c>
      <c r="T442" s="81"/>
      <c r="U442" s="84">
        <v>1129</v>
      </c>
      <c r="W442" s="74">
        <f t="shared" si="24"/>
        <v>443700387</v>
      </c>
      <c r="X442" s="74">
        <f t="shared" si="27"/>
        <v>110925096.75</v>
      </c>
      <c r="Z442" s="15"/>
      <c r="AA442" s="15"/>
    </row>
    <row r="443" spans="1:27">
      <c r="A443" s="6" t="s">
        <v>848</v>
      </c>
      <c r="B443" s="6" t="s">
        <v>833</v>
      </c>
      <c r="C443" s="6" t="s">
        <v>849</v>
      </c>
      <c r="D443" s="30" t="s">
        <v>2167</v>
      </c>
      <c r="E443" s="54">
        <v>11341</v>
      </c>
      <c r="F443" s="53">
        <v>11480</v>
      </c>
      <c r="G443" s="49">
        <v>352339.20000000001</v>
      </c>
      <c r="H443" s="47">
        <v>433666.8</v>
      </c>
      <c r="I443" s="10"/>
      <c r="J443" s="46">
        <f t="shared" si="25"/>
        <v>4487186865.6000004</v>
      </c>
      <c r="K443" s="12"/>
      <c r="L443" s="65">
        <v>168324654</v>
      </c>
      <c r="M443" s="23">
        <v>1863117412</v>
      </c>
      <c r="N443" s="20">
        <v>0</v>
      </c>
      <c r="O443" s="24">
        <v>31473231.382700026</v>
      </c>
      <c r="P443" s="25">
        <v>228863302.00348991</v>
      </c>
      <c r="Q443" s="88">
        <f t="shared" si="26"/>
        <v>1673720372.5999999</v>
      </c>
      <c r="R443" s="90">
        <v>521687893.61729997</v>
      </c>
      <c r="S443" s="90">
        <v>0</v>
      </c>
      <c r="T443" s="81"/>
      <c r="U443" s="84">
        <v>2742</v>
      </c>
      <c r="W443" s="74">
        <f t="shared" si="24"/>
        <v>1077614226</v>
      </c>
      <c r="X443" s="74">
        <f t="shared" si="27"/>
        <v>269403556.5</v>
      </c>
      <c r="Z443" s="15"/>
      <c r="AA443" s="15"/>
    </row>
    <row r="444" spans="1:27">
      <c r="A444" s="6" t="s">
        <v>850</v>
      </c>
      <c r="B444" s="6" t="s">
        <v>833</v>
      </c>
      <c r="C444" s="6" t="s">
        <v>851</v>
      </c>
      <c r="D444" s="30" t="s">
        <v>2167</v>
      </c>
      <c r="E444" s="54">
        <v>95780</v>
      </c>
      <c r="F444" s="53">
        <v>96745</v>
      </c>
      <c r="G444" s="49">
        <v>352339.20000000001</v>
      </c>
      <c r="H444" s="47">
        <v>433666.8</v>
      </c>
      <c r="I444" s="10"/>
      <c r="J444" s="46">
        <f t="shared" si="25"/>
        <v>37851071571</v>
      </c>
      <c r="K444" s="12"/>
      <c r="L444" s="65">
        <v>1193999177</v>
      </c>
      <c r="M444" s="23">
        <v>15703473256</v>
      </c>
      <c r="N444" s="20">
        <v>535729625.52043945</v>
      </c>
      <c r="O444" s="24">
        <v>195868454</v>
      </c>
      <c r="P444" s="25">
        <v>826450813.45789528</v>
      </c>
      <c r="Q444" s="88">
        <f t="shared" si="26"/>
        <v>18560010953.119999</v>
      </c>
      <c r="R444" s="90">
        <v>835539291.89999998</v>
      </c>
      <c r="S444" s="90">
        <v>0</v>
      </c>
      <c r="T444" s="81"/>
      <c r="U444" s="84">
        <v>7017</v>
      </c>
      <c r="W444" s="74">
        <f t="shared" si="24"/>
        <v>2757702051</v>
      </c>
      <c r="X444" s="74">
        <f t="shared" si="27"/>
        <v>689425512.75</v>
      </c>
      <c r="Z444" s="15"/>
      <c r="AA444" s="15"/>
    </row>
    <row r="445" spans="1:27">
      <c r="A445" s="6" t="s">
        <v>852</v>
      </c>
      <c r="B445" s="6" t="s">
        <v>833</v>
      </c>
      <c r="C445" s="6" t="s">
        <v>853</v>
      </c>
      <c r="D445" s="30" t="s">
        <v>2167</v>
      </c>
      <c r="E445" s="54">
        <v>16367</v>
      </c>
      <c r="F445" s="53">
        <v>16273</v>
      </c>
      <c r="G445" s="49">
        <v>352339.20000000001</v>
      </c>
      <c r="H445" s="47">
        <v>433666.8</v>
      </c>
      <c r="I445" s="10"/>
      <c r="J445" s="46">
        <f t="shared" si="25"/>
        <v>6411897761.3999996</v>
      </c>
      <c r="K445" s="12"/>
      <c r="L445" s="65">
        <v>240169286</v>
      </c>
      <c r="M445" s="23">
        <v>2688796164</v>
      </c>
      <c r="N445" s="20">
        <v>0</v>
      </c>
      <c r="O445" s="24">
        <v>42526025.200000048</v>
      </c>
      <c r="P445" s="25">
        <v>166702899.24978554</v>
      </c>
      <c r="Q445" s="88">
        <f t="shared" si="26"/>
        <v>2780186117.1500001</v>
      </c>
      <c r="R445" s="90">
        <v>493517269.79999995</v>
      </c>
      <c r="S445" s="90">
        <v>0</v>
      </c>
      <c r="T445" s="81"/>
      <c r="U445" s="84">
        <v>2020</v>
      </c>
      <c r="W445" s="74">
        <f t="shared" si="24"/>
        <v>793866060</v>
      </c>
      <c r="X445" s="74">
        <f t="shared" si="27"/>
        <v>198466515</v>
      </c>
      <c r="Z445" s="15"/>
      <c r="AA445" s="15"/>
    </row>
    <row r="446" spans="1:27">
      <c r="A446" s="6" t="s">
        <v>854</v>
      </c>
      <c r="B446" s="6" t="s">
        <v>833</v>
      </c>
      <c r="C446" s="6" t="s">
        <v>855</v>
      </c>
      <c r="D446" s="30" t="s">
        <v>2167</v>
      </c>
      <c r="E446" s="54">
        <v>14302</v>
      </c>
      <c r="F446" s="53">
        <v>14463</v>
      </c>
      <c r="G446" s="49">
        <v>352339.20000000001</v>
      </c>
      <c r="H446" s="47">
        <v>433666.8</v>
      </c>
      <c r="I446" s="10"/>
      <c r="J446" s="46">
        <f t="shared" si="25"/>
        <v>5655639083.3999996</v>
      </c>
      <c r="K446" s="12"/>
      <c r="L446" s="65">
        <v>213251477</v>
      </c>
      <c r="M446" s="23">
        <v>2349555343</v>
      </c>
      <c r="N446" s="20">
        <v>0</v>
      </c>
      <c r="O446" s="24">
        <v>87250624.700000048</v>
      </c>
      <c r="P446" s="25">
        <v>101010654.09929249</v>
      </c>
      <c r="Q446" s="88">
        <f t="shared" si="26"/>
        <v>2461511649.3000002</v>
      </c>
      <c r="R446" s="90">
        <v>443059335.29999995</v>
      </c>
      <c r="S446" s="90">
        <v>0</v>
      </c>
      <c r="T446" s="81"/>
      <c r="U446" s="84">
        <v>1533</v>
      </c>
      <c r="W446" s="74">
        <f t="shared" si="24"/>
        <v>602473599</v>
      </c>
      <c r="X446" s="74">
        <f t="shared" si="27"/>
        <v>150618399.75</v>
      </c>
      <c r="Z446" s="15"/>
      <c r="AA446" s="15"/>
    </row>
    <row r="447" spans="1:27">
      <c r="A447" s="6" t="s">
        <v>856</v>
      </c>
      <c r="B447" s="6" t="s">
        <v>833</v>
      </c>
      <c r="C447" s="6" t="s">
        <v>2146</v>
      </c>
      <c r="D447" s="30" t="s">
        <v>2167</v>
      </c>
      <c r="E447" s="54">
        <v>61701</v>
      </c>
      <c r="F447" s="53">
        <v>63552</v>
      </c>
      <c r="G447" s="49">
        <v>352339.20000000001</v>
      </c>
      <c r="H447" s="47">
        <v>433666.8</v>
      </c>
      <c r="I447" s="10"/>
      <c r="J447" s="46">
        <f t="shared" si="25"/>
        <v>24650036726.400002</v>
      </c>
      <c r="K447" s="12"/>
      <c r="L447" s="65">
        <v>802118096</v>
      </c>
      <c r="M447" s="23">
        <v>10077477825</v>
      </c>
      <c r="N447" s="20">
        <v>0</v>
      </c>
      <c r="O447" s="24">
        <v>289070720</v>
      </c>
      <c r="P447" s="25">
        <v>558030891.42920506</v>
      </c>
      <c r="Q447" s="88">
        <f t="shared" si="26"/>
        <v>12923339193.969999</v>
      </c>
      <c r="R447" s="90">
        <v>0</v>
      </c>
      <c r="S447" s="90">
        <v>0</v>
      </c>
      <c r="T447" s="81"/>
      <c r="U447" s="84">
        <v>7275</v>
      </c>
      <c r="W447" s="74">
        <f t="shared" si="24"/>
        <v>2859096825</v>
      </c>
      <c r="X447" s="74">
        <f t="shared" si="27"/>
        <v>714774206.25</v>
      </c>
      <c r="Z447" s="15"/>
      <c r="AA447" s="15"/>
    </row>
    <row r="448" spans="1:27">
      <c r="A448" s="6" t="s">
        <v>857</v>
      </c>
      <c r="B448" s="6" t="s">
        <v>833</v>
      </c>
      <c r="C448" s="6" t="s">
        <v>858</v>
      </c>
      <c r="D448" s="30" t="s">
        <v>2167</v>
      </c>
      <c r="E448" s="54">
        <v>23179</v>
      </c>
      <c r="F448" s="53">
        <v>23948</v>
      </c>
      <c r="G448" s="49">
        <v>352339.20000000001</v>
      </c>
      <c r="H448" s="47">
        <v>433666.8</v>
      </c>
      <c r="I448" s="10"/>
      <c r="J448" s="46">
        <f t="shared" si="25"/>
        <v>9276161421.6000004</v>
      </c>
      <c r="K448" s="12"/>
      <c r="L448" s="65">
        <v>332599857</v>
      </c>
      <c r="M448" s="23">
        <v>3807880797</v>
      </c>
      <c r="N448" s="20">
        <v>0</v>
      </c>
      <c r="O448" s="24">
        <v>34659896</v>
      </c>
      <c r="P448" s="25">
        <v>327754852.06649065</v>
      </c>
      <c r="Q448" s="88">
        <f t="shared" si="26"/>
        <v>4773266019.5299997</v>
      </c>
      <c r="R448" s="90">
        <v>0</v>
      </c>
      <c r="S448" s="90">
        <v>0</v>
      </c>
      <c r="T448" s="81"/>
      <c r="U448" s="84">
        <v>4348</v>
      </c>
      <c r="W448" s="74">
        <f t="shared" si="24"/>
        <v>1708777044</v>
      </c>
      <c r="X448" s="74">
        <f t="shared" si="27"/>
        <v>427194261</v>
      </c>
      <c r="Z448" s="15"/>
      <c r="AA448" s="15"/>
    </row>
    <row r="449" spans="1:27">
      <c r="A449" s="6" t="s">
        <v>859</v>
      </c>
      <c r="B449" s="6" t="s">
        <v>833</v>
      </c>
      <c r="C449" s="6" t="s">
        <v>860</v>
      </c>
      <c r="D449" s="30" t="s">
        <v>2167</v>
      </c>
      <c r="E449" s="54">
        <v>51548</v>
      </c>
      <c r="F449" s="53">
        <v>51368</v>
      </c>
      <c r="G449" s="49">
        <v>352339.20000000001</v>
      </c>
      <c r="H449" s="47">
        <v>433666.8</v>
      </c>
      <c r="I449" s="10"/>
      <c r="J449" s="46">
        <f t="shared" si="25"/>
        <v>20219488632</v>
      </c>
      <c r="K449" s="12"/>
      <c r="L449" s="65">
        <v>665994879</v>
      </c>
      <c r="M449" s="23">
        <v>8468369838</v>
      </c>
      <c r="N449" s="20">
        <v>0</v>
      </c>
      <c r="O449" s="24">
        <v>134004674</v>
      </c>
      <c r="P449" s="25">
        <v>473973073.62533629</v>
      </c>
      <c r="Q449" s="88">
        <f t="shared" si="26"/>
        <v>10079879746.83</v>
      </c>
      <c r="R449" s="90">
        <v>397266420.54485703</v>
      </c>
      <c r="S449" s="90">
        <v>0</v>
      </c>
      <c r="T449" s="81"/>
      <c r="U449" s="84">
        <v>8995</v>
      </c>
      <c r="W449" s="74">
        <f t="shared" si="24"/>
        <v>3535061985</v>
      </c>
      <c r="X449" s="74">
        <f t="shared" si="27"/>
        <v>883765496.25</v>
      </c>
      <c r="Z449" s="15"/>
      <c r="AA449" s="15"/>
    </row>
    <row r="450" spans="1:27">
      <c r="A450" s="6" t="s">
        <v>861</v>
      </c>
      <c r="B450" s="6" t="s">
        <v>833</v>
      </c>
      <c r="C450" s="6" t="s">
        <v>862</v>
      </c>
      <c r="D450" s="30" t="s">
        <v>2167</v>
      </c>
      <c r="E450" s="54">
        <v>28026</v>
      </c>
      <c r="F450" s="53">
        <v>28570</v>
      </c>
      <c r="G450" s="49">
        <v>352339.20000000001</v>
      </c>
      <c r="H450" s="47">
        <v>433666.8</v>
      </c>
      <c r="I450" s="10"/>
      <c r="J450" s="46">
        <f t="shared" si="25"/>
        <v>11132259447.6</v>
      </c>
      <c r="K450" s="12"/>
      <c r="L450" s="65">
        <v>391338992</v>
      </c>
      <c r="M450" s="23">
        <v>4604151341</v>
      </c>
      <c r="N450" s="20">
        <v>0</v>
      </c>
      <c r="O450" s="24">
        <v>59723408.100000143</v>
      </c>
      <c r="P450" s="25">
        <v>266300816.99112603</v>
      </c>
      <c r="Q450" s="88">
        <f t="shared" si="26"/>
        <v>4750682969.6099997</v>
      </c>
      <c r="R450" s="90">
        <v>1060061919.8999999</v>
      </c>
      <c r="S450" s="90">
        <v>0</v>
      </c>
      <c r="T450" s="81"/>
      <c r="U450" s="84">
        <v>3515</v>
      </c>
      <c r="W450" s="74">
        <f t="shared" si="24"/>
        <v>1381405545</v>
      </c>
      <c r="X450" s="74">
        <f t="shared" si="27"/>
        <v>345351386.25</v>
      </c>
      <c r="Z450" s="15"/>
      <c r="AA450" s="15"/>
    </row>
    <row r="451" spans="1:27">
      <c r="A451" s="6" t="s">
        <v>863</v>
      </c>
      <c r="B451" s="6" t="s">
        <v>833</v>
      </c>
      <c r="C451" s="6" t="s">
        <v>864</v>
      </c>
      <c r="D451" s="30" t="s">
        <v>2167</v>
      </c>
      <c r="E451" s="54">
        <v>27790</v>
      </c>
      <c r="F451" s="53">
        <v>28369</v>
      </c>
      <c r="G451" s="49">
        <v>352339.20000000001</v>
      </c>
      <c r="H451" s="47">
        <v>433666.8</v>
      </c>
      <c r="I451" s="10"/>
      <c r="J451" s="46">
        <f t="shared" si="25"/>
        <v>11047099908.6</v>
      </c>
      <c r="K451" s="12"/>
      <c r="L451" s="65">
        <v>331672164</v>
      </c>
      <c r="M451" s="23">
        <v>4565371191</v>
      </c>
      <c r="N451" s="20">
        <v>0</v>
      </c>
      <c r="O451" s="24">
        <v>816056014</v>
      </c>
      <c r="P451" s="25">
        <v>426753742.54168296</v>
      </c>
      <c r="Q451" s="88">
        <f t="shared" si="26"/>
        <v>4907246797.0600004</v>
      </c>
      <c r="R451" s="90">
        <v>0</v>
      </c>
      <c r="S451" s="90">
        <v>0</v>
      </c>
      <c r="T451" s="81"/>
      <c r="U451" s="84">
        <v>1451</v>
      </c>
      <c r="W451" s="74">
        <f t="shared" si="24"/>
        <v>570247353</v>
      </c>
      <c r="X451" s="74">
        <f t="shared" si="27"/>
        <v>142561838.25</v>
      </c>
      <c r="Z451" s="15"/>
      <c r="AA451" s="15"/>
    </row>
    <row r="452" spans="1:27">
      <c r="A452" s="6" t="s">
        <v>865</v>
      </c>
      <c r="B452" s="6" t="s">
        <v>833</v>
      </c>
      <c r="C452" s="6" t="s">
        <v>866</v>
      </c>
      <c r="D452" s="30" t="s">
        <v>2167</v>
      </c>
      <c r="E452" s="54">
        <v>33274</v>
      </c>
      <c r="F452" s="53">
        <v>34821</v>
      </c>
      <c r="G452" s="49">
        <v>352339.20000000001</v>
      </c>
      <c r="H452" s="47">
        <v>433666.8</v>
      </c>
      <c r="I452" s="10"/>
      <c r="J452" s="46">
        <f t="shared" si="25"/>
        <v>13412223091.799999</v>
      </c>
      <c r="K452" s="12"/>
      <c r="L452" s="65">
        <v>452920105</v>
      </c>
      <c r="M452" s="23">
        <v>5466298264</v>
      </c>
      <c r="N452" s="20">
        <v>0</v>
      </c>
      <c r="O452" s="24">
        <v>192936022.0237</v>
      </c>
      <c r="P452" s="25">
        <v>189306681.97828963</v>
      </c>
      <c r="Q452" s="88">
        <f t="shared" si="26"/>
        <v>6443513631.8199997</v>
      </c>
      <c r="R452" s="90">
        <v>667248386.9763</v>
      </c>
      <c r="S452" s="90">
        <v>0</v>
      </c>
      <c r="T452" s="81"/>
      <c r="U452" s="84">
        <v>5661</v>
      </c>
      <c r="W452" s="74">
        <f t="shared" si="24"/>
        <v>2224789983</v>
      </c>
      <c r="X452" s="74">
        <f t="shared" si="27"/>
        <v>556197495.75</v>
      </c>
      <c r="Z452" s="15"/>
      <c r="AA452" s="15"/>
    </row>
    <row r="453" spans="1:27">
      <c r="A453" s="6" t="s">
        <v>867</v>
      </c>
      <c r="B453" s="6" t="s">
        <v>833</v>
      </c>
      <c r="C453" s="6" t="s">
        <v>868</v>
      </c>
      <c r="D453" s="30" t="s">
        <v>2167</v>
      </c>
      <c r="E453" s="54">
        <v>14005</v>
      </c>
      <c r="F453" s="53">
        <v>14006</v>
      </c>
      <c r="G453" s="49">
        <v>352339.20000000001</v>
      </c>
      <c r="H453" s="47">
        <v>433666.8</v>
      </c>
      <c r="I453" s="10"/>
      <c r="J453" s="46">
        <f t="shared" si="25"/>
        <v>5504223848.3999996</v>
      </c>
      <c r="K453" s="12"/>
      <c r="L453" s="65">
        <v>205461806</v>
      </c>
      <c r="M453" s="23">
        <v>2300763129</v>
      </c>
      <c r="N453" s="20">
        <v>0</v>
      </c>
      <c r="O453" s="24">
        <v>24622912</v>
      </c>
      <c r="P453" s="25">
        <v>132090855.97678092</v>
      </c>
      <c r="Q453" s="88">
        <f t="shared" si="26"/>
        <v>2643237845.4000001</v>
      </c>
      <c r="R453" s="90">
        <v>198047300.01834002</v>
      </c>
      <c r="S453" s="90">
        <v>0</v>
      </c>
      <c r="T453" s="81"/>
      <c r="U453" s="84">
        <v>1817</v>
      </c>
      <c r="W453" s="74">
        <f t="shared" si="24"/>
        <v>714086451</v>
      </c>
      <c r="X453" s="74">
        <f t="shared" si="27"/>
        <v>178521612.75</v>
      </c>
      <c r="Z453" s="15"/>
      <c r="AA453" s="15"/>
    </row>
    <row r="454" spans="1:27">
      <c r="A454" s="6" t="s">
        <v>869</v>
      </c>
      <c r="B454" s="6" t="s">
        <v>833</v>
      </c>
      <c r="C454" s="6" t="s">
        <v>870</v>
      </c>
      <c r="D454" s="30" t="s">
        <v>2167</v>
      </c>
      <c r="E454" s="54">
        <v>63303</v>
      </c>
      <c r="F454" s="53">
        <v>67118</v>
      </c>
      <c r="G454" s="49">
        <v>352339.20000000001</v>
      </c>
      <c r="H454" s="47">
        <v>433666.8</v>
      </c>
      <c r="I454" s="10"/>
      <c r="J454" s="46">
        <f t="shared" si="25"/>
        <v>25705488330</v>
      </c>
      <c r="K454" s="12"/>
      <c r="L454" s="65">
        <v>934687029</v>
      </c>
      <c r="M454" s="23">
        <v>10399516094</v>
      </c>
      <c r="N454" s="20">
        <v>0</v>
      </c>
      <c r="O454" s="24">
        <v>128534101</v>
      </c>
      <c r="P454" s="25">
        <v>1508829184.2926919</v>
      </c>
      <c r="Q454" s="88">
        <f t="shared" si="26"/>
        <v>12572176666.34</v>
      </c>
      <c r="R454" s="90">
        <v>161745255.36299998</v>
      </c>
      <c r="S454" s="90">
        <v>0</v>
      </c>
      <c r="T454" s="81"/>
      <c r="U454" s="84">
        <v>10423</v>
      </c>
      <c r="W454" s="74">
        <f t="shared" ref="W454:W517" si="28">+U454*((G454/2)+(H454/2))</f>
        <v>4096270269</v>
      </c>
      <c r="X454" s="74">
        <f t="shared" si="27"/>
        <v>1024067567.25</v>
      </c>
      <c r="Z454" s="15"/>
      <c r="AA454" s="15"/>
    </row>
    <row r="455" spans="1:27">
      <c r="A455" s="6" t="s">
        <v>871</v>
      </c>
      <c r="B455" s="6" t="s">
        <v>833</v>
      </c>
      <c r="C455" s="6" t="s">
        <v>872</v>
      </c>
      <c r="D455" s="30" t="s">
        <v>2167</v>
      </c>
      <c r="E455" s="54">
        <v>44645</v>
      </c>
      <c r="F455" s="53">
        <v>44737</v>
      </c>
      <c r="G455" s="49">
        <v>352339.20000000001</v>
      </c>
      <c r="H455" s="47">
        <v>433666.8</v>
      </c>
      <c r="I455" s="10"/>
      <c r="J455" s="46">
        <f t="shared" ref="J455:J518" si="29">ROUND(E455*(G455/12)*6+F455*(H455/12)*6,2)</f>
        <v>17565567607.799999</v>
      </c>
      <c r="K455" s="12"/>
      <c r="L455" s="65">
        <v>716870715</v>
      </c>
      <c r="M455" s="23">
        <v>7334360559</v>
      </c>
      <c r="N455" s="20">
        <v>0</v>
      </c>
      <c r="O455" s="24">
        <v>97783070.600000024</v>
      </c>
      <c r="P455" s="25">
        <v>465496654.47635204</v>
      </c>
      <c r="Q455" s="88">
        <f t="shared" ref="Q455:Q518" si="30">ROUND((J455)-(L455+M455+N455+O455+P455+R455+S455),2)</f>
        <v>8525109187.3199997</v>
      </c>
      <c r="R455" s="90">
        <v>425947421.39999998</v>
      </c>
      <c r="S455" s="90">
        <v>0</v>
      </c>
      <c r="T455" s="81"/>
      <c r="U455" s="84">
        <v>4851</v>
      </c>
      <c r="W455" s="74">
        <f t="shared" si="28"/>
        <v>1906457553</v>
      </c>
      <c r="X455" s="74">
        <f t="shared" ref="X455:X518" si="31">+W455*0.25</f>
        <v>476614388.25</v>
      </c>
      <c r="Z455" s="15"/>
      <c r="AA455" s="15"/>
    </row>
    <row r="456" spans="1:27">
      <c r="A456" s="6" t="s">
        <v>873</v>
      </c>
      <c r="B456" s="6" t="s">
        <v>833</v>
      </c>
      <c r="C456" s="6" t="s">
        <v>874</v>
      </c>
      <c r="D456" s="30" t="s">
        <v>2167</v>
      </c>
      <c r="E456" s="54">
        <v>26672</v>
      </c>
      <c r="F456" s="53">
        <v>26740</v>
      </c>
      <c r="G456" s="49">
        <v>352339.20000000001</v>
      </c>
      <c r="H456" s="47">
        <v>433666.8</v>
      </c>
      <c r="I456" s="10"/>
      <c r="J456" s="46">
        <f t="shared" si="29"/>
        <v>10496920687.200001</v>
      </c>
      <c r="K456" s="12"/>
      <c r="L456" s="65">
        <v>403222291</v>
      </c>
      <c r="M456" s="23">
        <v>4381719604</v>
      </c>
      <c r="N456" s="20">
        <v>0</v>
      </c>
      <c r="O456" s="24">
        <v>50699950</v>
      </c>
      <c r="P456" s="25">
        <v>94653340.989144817</v>
      </c>
      <c r="Q456" s="88">
        <f t="shared" si="30"/>
        <v>3524790587.8600001</v>
      </c>
      <c r="R456" s="90">
        <v>2041834913.3551078</v>
      </c>
      <c r="S456" s="90">
        <v>0</v>
      </c>
      <c r="T456" s="81"/>
      <c r="U456" s="84">
        <v>3417</v>
      </c>
      <c r="W456" s="74">
        <f t="shared" si="28"/>
        <v>1342891251</v>
      </c>
      <c r="X456" s="74">
        <f t="shared" si="31"/>
        <v>335722812.75</v>
      </c>
      <c r="Z456" s="15"/>
      <c r="AA456" s="15"/>
    </row>
    <row r="457" spans="1:27">
      <c r="A457" s="6" t="s">
        <v>875</v>
      </c>
      <c r="B457" s="6" t="s">
        <v>833</v>
      </c>
      <c r="C457" s="6" t="s">
        <v>876</v>
      </c>
      <c r="D457" s="30" t="s">
        <v>2167</v>
      </c>
      <c r="E457" s="54">
        <v>31221</v>
      </c>
      <c r="F457" s="53">
        <v>31956</v>
      </c>
      <c r="G457" s="49">
        <v>352339.20000000001</v>
      </c>
      <c r="H457" s="47">
        <v>433666.8</v>
      </c>
      <c r="I457" s="10"/>
      <c r="J457" s="46">
        <f t="shared" si="29"/>
        <v>12429319212</v>
      </c>
      <c r="K457" s="12"/>
      <c r="L457" s="65">
        <v>418138998</v>
      </c>
      <c r="M457" s="23">
        <v>5129027433</v>
      </c>
      <c r="N457" s="20">
        <v>0</v>
      </c>
      <c r="O457" s="24">
        <v>126121377</v>
      </c>
      <c r="P457" s="25">
        <v>286785495.6833384</v>
      </c>
      <c r="Q457" s="88">
        <f t="shared" si="30"/>
        <v>6435774182.3199997</v>
      </c>
      <c r="R457" s="90">
        <v>33471725.999999996</v>
      </c>
      <c r="S457" s="90">
        <v>0</v>
      </c>
      <c r="T457" s="81"/>
      <c r="U457" s="84">
        <v>2701</v>
      </c>
      <c r="W457" s="74">
        <f t="shared" si="28"/>
        <v>1061501103</v>
      </c>
      <c r="X457" s="74">
        <f t="shared" si="31"/>
        <v>265375275.75</v>
      </c>
      <c r="Z457" s="15"/>
      <c r="AA457" s="15"/>
    </row>
    <row r="458" spans="1:27">
      <c r="A458" s="6" t="s">
        <v>877</v>
      </c>
      <c r="B458" s="6" t="s">
        <v>833</v>
      </c>
      <c r="C458" s="6" t="s">
        <v>167</v>
      </c>
      <c r="D458" s="30" t="s">
        <v>2167</v>
      </c>
      <c r="E458" s="54">
        <v>19347</v>
      </c>
      <c r="F458" s="53">
        <v>19349</v>
      </c>
      <c r="G458" s="49">
        <v>352339.20000000001</v>
      </c>
      <c r="H458" s="47">
        <v>433666.8</v>
      </c>
      <c r="I458" s="10"/>
      <c r="J458" s="46">
        <f t="shared" si="29"/>
        <v>7603862707.8000002</v>
      </c>
      <c r="K458" s="12"/>
      <c r="L458" s="65">
        <v>255792807</v>
      </c>
      <c r="M458" s="23">
        <v>3178350336</v>
      </c>
      <c r="N458" s="20">
        <v>0</v>
      </c>
      <c r="O458" s="24">
        <v>92678422</v>
      </c>
      <c r="P458" s="25">
        <v>339056743.93137896</v>
      </c>
      <c r="Q458" s="88">
        <f t="shared" si="30"/>
        <v>3737984398.8699999</v>
      </c>
      <c r="R458" s="90">
        <v>0</v>
      </c>
      <c r="S458" s="90">
        <v>0</v>
      </c>
      <c r="T458" s="81"/>
      <c r="U458" s="84">
        <v>3541</v>
      </c>
      <c r="W458" s="74">
        <f t="shared" si="28"/>
        <v>1391623623</v>
      </c>
      <c r="X458" s="74">
        <f t="shared" si="31"/>
        <v>347905905.75</v>
      </c>
      <c r="Z458" s="15"/>
      <c r="AA458" s="15"/>
    </row>
    <row r="459" spans="1:27">
      <c r="A459" s="6" t="s">
        <v>878</v>
      </c>
      <c r="B459" s="6" t="s">
        <v>833</v>
      </c>
      <c r="C459" s="6" t="s">
        <v>2156</v>
      </c>
      <c r="D459" s="30" t="s">
        <v>2167</v>
      </c>
      <c r="E459" s="54">
        <v>3852</v>
      </c>
      <c r="F459" s="53">
        <v>4360</v>
      </c>
      <c r="G459" s="49">
        <v>352339.20000000001</v>
      </c>
      <c r="H459" s="47">
        <v>433666.8</v>
      </c>
      <c r="I459" s="10"/>
      <c r="J459" s="46">
        <f t="shared" si="29"/>
        <v>1623998923.2</v>
      </c>
      <c r="K459" s="12"/>
      <c r="L459" s="65">
        <v>0</v>
      </c>
      <c r="M459" s="23">
        <v>637751327</v>
      </c>
      <c r="N459" s="20">
        <v>0</v>
      </c>
      <c r="O459" s="24">
        <v>14921735</v>
      </c>
      <c r="P459" s="25">
        <v>0</v>
      </c>
      <c r="Q459" s="88">
        <f t="shared" si="30"/>
        <v>971325861.20000005</v>
      </c>
      <c r="R459" s="90">
        <v>0</v>
      </c>
      <c r="S459" s="90">
        <v>0</v>
      </c>
      <c r="T459" s="81"/>
      <c r="U459" s="84">
        <v>2620</v>
      </c>
      <c r="W459" s="74">
        <f t="shared" si="28"/>
        <v>1029667860</v>
      </c>
      <c r="X459" s="74">
        <f t="shared" si="31"/>
        <v>257416965</v>
      </c>
      <c r="Z459" s="15"/>
      <c r="AA459" s="15"/>
    </row>
    <row r="460" spans="1:27">
      <c r="A460" s="6" t="s">
        <v>879</v>
      </c>
      <c r="B460" s="6" t="s">
        <v>833</v>
      </c>
      <c r="C460" s="6" t="s">
        <v>880</v>
      </c>
      <c r="D460" s="30" t="s">
        <v>2167</v>
      </c>
      <c r="E460" s="54">
        <v>36115</v>
      </c>
      <c r="F460" s="53">
        <v>37422</v>
      </c>
      <c r="G460" s="49">
        <v>352339.20000000001</v>
      </c>
      <c r="H460" s="47">
        <v>433666.8</v>
      </c>
      <c r="I460" s="10"/>
      <c r="J460" s="46">
        <f t="shared" si="29"/>
        <v>14476704598.799999</v>
      </c>
      <c r="K460" s="12"/>
      <c r="L460" s="65">
        <v>472033516</v>
      </c>
      <c r="M460" s="23">
        <v>5933018255</v>
      </c>
      <c r="N460" s="20">
        <v>0</v>
      </c>
      <c r="O460" s="24">
        <v>77245247.083256006</v>
      </c>
      <c r="P460" s="25">
        <v>232395143.39900613</v>
      </c>
      <c r="Q460" s="88">
        <f t="shared" si="30"/>
        <v>7494868095.3999996</v>
      </c>
      <c r="R460" s="90">
        <v>267144341.91674399</v>
      </c>
      <c r="S460" s="90">
        <v>0</v>
      </c>
      <c r="T460" s="81"/>
      <c r="U460" s="84">
        <v>3097</v>
      </c>
      <c r="W460" s="74">
        <f t="shared" si="28"/>
        <v>1217130291</v>
      </c>
      <c r="X460" s="74">
        <f t="shared" si="31"/>
        <v>304282572.75</v>
      </c>
      <c r="Z460" s="15"/>
      <c r="AA460" s="15"/>
    </row>
    <row r="461" spans="1:27">
      <c r="A461" s="6" t="s">
        <v>881</v>
      </c>
      <c r="B461" s="6" t="s">
        <v>833</v>
      </c>
      <c r="C461" s="6" t="s">
        <v>882</v>
      </c>
      <c r="D461" s="30" t="s">
        <v>2167</v>
      </c>
      <c r="E461" s="54">
        <v>84758</v>
      </c>
      <c r="F461" s="53">
        <v>87805</v>
      </c>
      <c r="G461" s="49">
        <v>352339.20000000001</v>
      </c>
      <c r="H461" s="47">
        <v>433666.8</v>
      </c>
      <c r="I461" s="10"/>
      <c r="J461" s="46">
        <f t="shared" si="29"/>
        <v>33970839643.799999</v>
      </c>
      <c r="K461" s="12"/>
      <c r="L461" s="65">
        <v>1156007959</v>
      </c>
      <c r="M461" s="23">
        <v>13924160650</v>
      </c>
      <c r="N461" s="20">
        <v>0</v>
      </c>
      <c r="O461" s="24">
        <v>151878756</v>
      </c>
      <c r="P461" s="25">
        <v>936644255.38578427</v>
      </c>
      <c r="Q461" s="88">
        <f t="shared" si="30"/>
        <v>17675883398.439999</v>
      </c>
      <c r="R461" s="90">
        <v>126264624.97379999</v>
      </c>
      <c r="S461" s="90">
        <v>0</v>
      </c>
      <c r="T461" s="81"/>
      <c r="U461" s="84">
        <v>10015</v>
      </c>
      <c r="W461" s="74">
        <f t="shared" si="28"/>
        <v>3935925045</v>
      </c>
      <c r="X461" s="74">
        <f t="shared" si="31"/>
        <v>983981261.25</v>
      </c>
      <c r="Z461" s="15"/>
      <c r="AA461" s="15"/>
    </row>
    <row r="462" spans="1:27">
      <c r="A462" s="6" t="s">
        <v>883</v>
      </c>
      <c r="B462" s="6" t="s">
        <v>833</v>
      </c>
      <c r="C462" s="6" t="s">
        <v>884</v>
      </c>
      <c r="D462" s="30" t="s">
        <v>2167</v>
      </c>
      <c r="E462" s="54">
        <v>35285</v>
      </c>
      <c r="F462" s="53">
        <v>35401</v>
      </c>
      <c r="G462" s="49">
        <v>352339.20000000001</v>
      </c>
      <c r="H462" s="47">
        <v>433666.8</v>
      </c>
      <c r="I462" s="10"/>
      <c r="J462" s="46">
        <f t="shared" si="29"/>
        <v>13892263529.4</v>
      </c>
      <c r="K462" s="12"/>
      <c r="L462" s="65">
        <v>452934829</v>
      </c>
      <c r="M462" s="23">
        <v>5796663373</v>
      </c>
      <c r="N462" s="20">
        <v>0</v>
      </c>
      <c r="O462" s="24">
        <v>58039143</v>
      </c>
      <c r="P462" s="25">
        <v>0</v>
      </c>
      <c r="Q462" s="88">
        <f t="shared" si="30"/>
        <v>7584626184.3999996</v>
      </c>
      <c r="R462" s="90">
        <v>0</v>
      </c>
      <c r="S462" s="90">
        <v>0</v>
      </c>
      <c r="T462" s="81"/>
      <c r="U462" s="84">
        <v>4136</v>
      </c>
      <c r="W462" s="74">
        <f t="shared" si="28"/>
        <v>1625460408</v>
      </c>
      <c r="X462" s="74">
        <f t="shared" si="31"/>
        <v>406365102</v>
      </c>
      <c r="Z462" s="15"/>
      <c r="AA462" s="15"/>
    </row>
    <row r="463" spans="1:27">
      <c r="A463" s="6" t="s">
        <v>885</v>
      </c>
      <c r="B463" s="6" t="s">
        <v>833</v>
      </c>
      <c r="C463" s="6" t="s">
        <v>886</v>
      </c>
      <c r="D463" s="30" t="s">
        <v>2167</v>
      </c>
      <c r="E463" s="54">
        <v>32610</v>
      </c>
      <c r="F463" s="53">
        <v>31553</v>
      </c>
      <c r="G463" s="49">
        <v>352339.20000000001</v>
      </c>
      <c r="H463" s="47">
        <v>433666.8</v>
      </c>
      <c r="I463" s="10"/>
      <c r="J463" s="46">
        <f t="shared" si="29"/>
        <v>12586634926.200001</v>
      </c>
      <c r="K463" s="12"/>
      <c r="L463" s="65">
        <v>434454606</v>
      </c>
      <c r="M463" s="23">
        <v>5357213808</v>
      </c>
      <c r="N463" s="20">
        <v>0</v>
      </c>
      <c r="O463" s="24">
        <v>58577521.50000003</v>
      </c>
      <c r="P463" s="25">
        <v>425940034.45115167</v>
      </c>
      <c r="Q463" s="88">
        <f t="shared" si="30"/>
        <v>6107866181.75</v>
      </c>
      <c r="R463" s="90">
        <v>202582774.49999997</v>
      </c>
      <c r="S463" s="90">
        <v>0</v>
      </c>
      <c r="T463" s="81"/>
      <c r="U463" s="84">
        <v>3172</v>
      </c>
      <c r="W463" s="74">
        <f t="shared" si="28"/>
        <v>1246605516</v>
      </c>
      <c r="X463" s="74">
        <f t="shared" si="31"/>
        <v>311651379</v>
      </c>
      <c r="Z463" s="15"/>
      <c r="AA463" s="15"/>
    </row>
    <row r="464" spans="1:27">
      <c r="A464" s="6" t="s">
        <v>887</v>
      </c>
      <c r="B464" s="6" t="s">
        <v>888</v>
      </c>
      <c r="C464" s="6" t="s">
        <v>889</v>
      </c>
      <c r="D464" s="30" t="s">
        <v>2167</v>
      </c>
      <c r="E464" s="54">
        <v>6881</v>
      </c>
      <c r="F464" s="53">
        <v>6875</v>
      </c>
      <c r="G464" s="49">
        <v>352339.20000000001</v>
      </c>
      <c r="H464" s="47">
        <v>433666.8</v>
      </c>
      <c r="I464" s="10"/>
      <c r="J464" s="46">
        <f t="shared" si="29"/>
        <v>2702952642.5999999</v>
      </c>
      <c r="K464" s="12"/>
      <c r="L464" s="65">
        <v>101236287</v>
      </c>
      <c r="M464" s="23">
        <v>1130421406</v>
      </c>
      <c r="N464" s="20">
        <v>0</v>
      </c>
      <c r="O464" s="24">
        <v>18131735</v>
      </c>
      <c r="P464" s="25">
        <v>658462751.41533506</v>
      </c>
      <c r="Q464" s="88">
        <f t="shared" si="30"/>
        <v>794700463.17999995</v>
      </c>
      <c r="R464" s="90">
        <v>0</v>
      </c>
      <c r="S464" s="90">
        <v>0</v>
      </c>
      <c r="T464" s="81"/>
      <c r="U464" s="84">
        <v>337</v>
      </c>
      <c r="W464" s="74">
        <f t="shared" si="28"/>
        <v>132442011</v>
      </c>
      <c r="X464" s="74">
        <f t="shared" si="31"/>
        <v>33110502.75</v>
      </c>
      <c r="Z464" s="15"/>
      <c r="AA464" s="15"/>
    </row>
    <row r="465" spans="1:27">
      <c r="A465" s="6" t="s">
        <v>890</v>
      </c>
      <c r="B465" s="6" t="s">
        <v>888</v>
      </c>
      <c r="C465" s="6" t="s">
        <v>891</v>
      </c>
      <c r="D465" s="30" t="s">
        <v>2167</v>
      </c>
      <c r="E465" s="54">
        <v>3014</v>
      </c>
      <c r="F465" s="53">
        <v>2965</v>
      </c>
      <c r="G465" s="49">
        <v>352339.20000000001</v>
      </c>
      <c r="H465" s="47">
        <v>433666.8</v>
      </c>
      <c r="I465" s="10"/>
      <c r="J465" s="46">
        <f t="shared" si="29"/>
        <v>1173886205.4000001</v>
      </c>
      <c r="K465" s="12"/>
      <c r="L465" s="65">
        <v>40420888</v>
      </c>
      <c r="M465" s="23">
        <v>495143941</v>
      </c>
      <c r="N465" s="20">
        <v>0</v>
      </c>
      <c r="O465" s="24">
        <v>8900969</v>
      </c>
      <c r="P465" s="25">
        <v>269677890.36090386</v>
      </c>
      <c r="Q465" s="88">
        <f t="shared" si="30"/>
        <v>359742517.04000002</v>
      </c>
      <c r="R465" s="90">
        <v>0</v>
      </c>
      <c r="S465" s="90">
        <v>0</v>
      </c>
      <c r="T465" s="81"/>
      <c r="U465" s="84">
        <v>288</v>
      </c>
      <c r="W465" s="74">
        <f t="shared" si="28"/>
        <v>113184864</v>
      </c>
      <c r="X465" s="74">
        <f t="shared" si="31"/>
        <v>28296216</v>
      </c>
      <c r="Z465" s="15"/>
      <c r="AA465" s="15"/>
    </row>
    <row r="466" spans="1:27">
      <c r="A466" s="41" t="s">
        <v>892</v>
      </c>
      <c r="B466" s="41" t="s">
        <v>888</v>
      </c>
      <c r="C466" s="41" t="s">
        <v>893</v>
      </c>
      <c r="D466" s="30" t="s">
        <v>2167</v>
      </c>
      <c r="E466" s="54">
        <v>6831</v>
      </c>
      <c r="F466" s="53">
        <v>6852</v>
      </c>
      <c r="G466" s="49">
        <v>352339.20000000001</v>
      </c>
      <c r="H466" s="47">
        <v>433666.8</v>
      </c>
      <c r="I466" s="10"/>
      <c r="J466" s="46">
        <f t="shared" si="29"/>
        <v>2689156994.4000001</v>
      </c>
      <c r="K466" s="12"/>
      <c r="L466" s="65">
        <v>63330721</v>
      </c>
      <c r="M466" s="23">
        <v>888267588</v>
      </c>
      <c r="N466" s="20">
        <v>708189994</v>
      </c>
      <c r="O466" s="24">
        <v>8445428</v>
      </c>
      <c r="P466" s="25">
        <v>563122158.750108</v>
      </c>
      <c r="Q466" s="88">
        <f t="shared" si="30"/>
        <v>457801104.64999998</v>
      </c>
      <c r="R466" s="90">
        <v>0</v>
      </c>
      <c r="S466" s="90">
        <v>0</v>
      </c>
      <c r="T466" s="81"/>
      <c r="U466" s="84">
        <v>461</v>
      </c>
      <c r="W466" s="74">
        <f t="shared" si="28"/>
        <v>181174383</v>
      </c>
      <c r="X466" s="74">
        <f t="shared" si="31"/>
        <v>45293595.75</v>
      </c>
      <c r="Z466" s="15"/>
      <c r="AA466" s="15"/>
    </row>
    <row r="467" spans="1:27">
      <c r="A467" s="41" t="s">
        <v>894</v>
      </c>
      <c r="B467" s="41" t="s">
        <v>888</v>
      </c>
      <c r="C467" s="41" t="s">
        <v>895</v>
      </c>
      <c r="D467" s="30" t="s">
        <v>2167</v>
      </c>
      <c r="E467" s="54">
        <v>8333</v>
      </c>
      <c r="F467" s="53">
        <v>8297</v>
      </c>
      <c r="G467" s="49">
        <v>352339.20000000001</v>
      </c>
      <c r="H467" s="47">
        <v>433666.8</v>
      </c>
      <c r="I467" s="10"/>
      <c r="J467" s="46">
        <f t="shared" si="29"/>
        <v>3267087996.5999999</v>
      </c>
      <c r="K467" s="12"/>
      <c r="L467" s="65">
        <v>93196285</v>
      </c>
      <c r="M467" s="23">
        <v>1193667440</v>
      </c>
      <c r="N467" s="20">
        <v>580402482.10000002</v>
      </c>
      <c r="O467" s="24">
        <v>18739795</v>
      </c>
      <c r="P467" s="25">
        <v>648634090.74152732</v>
      </c>
      <c r="Q467" s="88">
        <f t="shared" si="30"/>
        <v>732447903.75999999</v>
      </c>
      <c r="R467" s="90">
        <v>0</v>
      </c>
      <c r="S467" s="90">
        <v>0</v>
      </c>
      <c r="T467" s="81"/>
      <c r="U467" s="84">
        <v>534</v>
      </c>
      <c r="W467" s="74">
        <f t="shared" si="28"/>
        <v>209863602</v>
      </c>
      <c r="X467" s="74">
        <f t="shared" si="31"/>
        <v>52465900.5</v>
      </c>
      <c r="Z467" s="15"/>
      <c r="AA467" s="15"/>
    </row>
    <row r="468" spans="1:27">
      <c r="A468" s="6" t="s">
        <v>896</v>
      </c>
      <c r="B468" s="6" t="s">
        <v>888</v>
      </c>
      <c r="C468" s="6" t="s">
        <v>897</v>
      </c>
      <c r="D468" s="30" t="s">
        <v>2167</v>
      </c>
      <c r="E468" s="54">
        <v>7138</v>
      </c>
      <c r="F468" s="53">
        <v>7033</v>
      </c>
      <c r="G468" s="49">
        <v>352339.20000000001</v>
      </c>
      <c r="H468" s="47">
        <v>433666.8</v>
      </c>
      <c r="I468" s="10"/>
      <c r="J468" s="46">
        <f t="shared" si="29"/>
        <v>2782487907</v>
      </c>
      <c r="K468" s="12"/>
      <c r="L468" s="65">
        <v>75172545</v>
      </c>
      <c r="M468" s="23">
        <v>835043230</v>
      </c>
      <c r="N468" s="20">
        <v>767145317.70000005</v>
      </c>
      <c r="O468" s="24">
        <v>37866252</v>
      </c>
      <c r="P468" s="25">
        <v>382258411.79235226</v>
      </c>
      <c r="Q468" s="88">
        <f t="shared" si="30"/>
        <v>685002150.50999999</v>
      </c>
      <c r="R468" s="90">
        <v>0</v>
      </c>
      <c r="S468" s="90">
        <v>0</v>
      </c>
      <c r="T468" s="81"/>
      <c r="U468" s="84">
        <v>400</v>
      </c>
      <c r="W468" s="74">
        <f t="shared" si="28"/>
        <v>157201200</v>
      </c>
      <c r="X468" s="74">
        <f t="shared" si="31"/>
        <v>39300300</v>
      </c>
      <c r="Z468" s="15"/>
      <c r="AA468" s="15"/>
    </row>
    <row r="469" spans="1:27">
      <c r="A469" s="6" t="s">
        <v>898</v>
      </c>
      <c r="B469" s="6" t="s">
        <v>888</v>
      </c>
      <c r="C469" s="6" t="s">
        <v>899</v>
      </c>
      <c r="D469" s="30" t="s">
        <v>2167</v>
      </c>
      <c r="E469" s="54">
        <v>1567</v>
      </c>
      <c r="F469" s="53">
        <v>1599</v>
      </c>
      <c r="G469" s="49">
        <v>352339.20000000001</v>
      </c>
      <c r="H469" s="47">
        <v>433666.8</v>
      </c>
      <c r="I469" s="10"/>
      <c r="J469" s="46">
        <f t="shared" si="29"/>
        <v>622774369.79999995</v>
      </c>
      <c r="K469" s="12"/>
      <c r="L469" s="65">
        <v>22706379</v>
      </c>
      <c r="M469" s="23">
        <v>257429143</v>
      </c>
      <c r="N469" s="20">
        <v>0</v>
      </c>
      <c r="O469" s="24">
        <v>2987033</v>
      </c>
      <c r="P469" s="25">
        <v>177746413.81709215</v>
      </c>
      <c r="Q469" s="88">
        <f t="shared" si="30"/>
        <v>161905400.97999999</v>
      </c>
      <c r="R469" s="90">
        <v>0</v>
      </c>
      <c r="S469" s="90">
        <v>0</v>
      </c>
      <c r="T469" s="81"/>
      <c r="U469" s="84">
        <v>148</v>
      </c>
      <c r="W469" s="74">
        <f t="shared" si="28"/>
        <v>58164444</v>
      </c>
      <c r="X469" s="74">
        <f t="shared" si="31"/>
        <v>14541111</v>
      </c>
      <c r="Z469" s="15"/>
      <c r="AA469" s="15"/>
    </row>
    <row r="470" spans="1:27">
      <c r="A470" s="6" t="s">
        <v>900</v>
      </c>
      <c r="B470" s="6" t="s">
        <v>888</v>
      </c>
      <c r="C470" s="6" t="s">
        <v>901</v>
      </c>
      <c r="D470" s="30" t="s">
        <v>2167</v>
      </c>
      <c r="E470" s="54">
        <v>1620</v>
      </c>
      <c r="F470" s="53">
        <v>1582</v>
      </c>
      <c r="G470" s="49">
        <v>352339.20000000001</v>
      </c>
      <c r="H470" s="47">
        <v>433666.8</v>
      </c>
      <c r="I470" s="10"/>
      <c r="J470" s="46">
        <f t="shared" si="29"/>
        <v>628425190.79999995</v>
      </c>
      <c r="K470" s="12"/>
      <c r="L470" s="65">
        <v>25077148</v>
      </c>
      <c r="M470" s="23">
        <v>266136340</v>
      </c>
      <c r="N470" s="20">
        <v>0</v>
      </c>
      <c r="O470" s="24">
        <v>5611349</v>
      </c>
      <c r="P470" s="25">
        <v>201141979.38247833</v>
      </c>
      <c r="Q470" s="88">
        <f t="shared" si="30"/>
        <v>130458374.42</v>
      </c>
      <c r="R470" s="90">
        <v>0</v>
      </c>
      <c r="S470" s="90">
        <v>0</v>
      </c>
      <c r="T470" s="81"/>
      <c r="U470" s="84">
        <v>156</v>
      </c>
      <c r="W470" s="74">
        <f t="shared" si="28"/>
        <v>61308468</v>
      </c>
      <c r="X470" s="74">
        <f t="shared" si="31"/>
        <v>15327117</v>
      </c>
      <c r="Z470" s="15"/>
      <c r="AA470" s="15"/>
    </row>
    <row r="471" spans="1:27">
      <c r="A471" s="41" t="s">
        <v>902</v>
      </c>
      <c r="B471" s="41" t="s">
        <v>888</v>
      </c>
      <c r="C471" s="41" t="s">
        <v>903</v>
      </c>
      <c r="D471" s="30" t="s">
        <v>2167</v>
      </c>
      <c r="E471" s="54">
        <v>2626</v>
      </c>
      <c r="F471" s="53">
        <v>2598</v>
      </c>
      <c r="G471" s="49">
        <v>352339.20000000001</v>
      </c>
      <c r="H471" s="47">
        <v>433666.8</v>
      </c>
      <c r="I471" s="10"/>
      <c r="J471" s="46">
        <f t="shared" si="29"/>
        <v>1025954542.8</v>
      </c>
      <c r="K471" s="12"/>
      <c r="L471" s="65">
        <v>32074963</v>
      </c>
      <c r="M471" s="23">
        <v>368154819</v>
      </c>
      <c r="N471" s="20">
        <v>263982489</v>
      </c>
      <c r="O471" s="24">
        <v>5469795</v>
      </c>
      <c r="P471" s="25">
        <v>262877547.08959687</v>
      </c>
      <c r="Q471" s="88">
        <f t="shared" si="30"/>
        <v>93394929.709999993</v>
      </c>
      <c r="R471" s="90">
        <v>0</v>
      </c>
      <c r="S471" s="90">
        <v>0</v>
      </c>
      <c r="T471" s="81"/>
      <c r="U471" s="84">
        <v>300</v>
      </c>
      <c r="W471" s="74">
        <f t="shared" si="28"/>
        <v>117900900</v>
      </c>
      <c r="X471" s="74">
        <f t="shared" si="31"/>
        <v>29475225</v>
      </c>
      <c r="Z471" s="15"/>
      <c r="AA471" s="15"/>
    </row>
    <row r="472" spans="1:27">
      <c r="A472" s="41" t="s">
        <v>904</v>
      </c>
      <c r="B472" s="41" t="s">
        <v>888</v>
      </c>
      <c r="C472" s="41" t="s">
        <v>905</v>
      </c>
      <c r="D472" s="30" t="s">
        <v>2167</v>
      </c>
      <c r="E472" s="54">
        <v>4199</v>
      </c>
      <c r="F472" s="53">
        <v>4222</v>
      </c>
      <c r="G472" s="49">
        <v>352339.20000000001</v>
      </c>
      <c r="H472" s="47">
        <v>433666.8</v>
      </c>
      <c r="I472" s="10"/>
      <c r="J472" s="46">
        <f t="shared" si="29"/>
        <v>1655206765.2</v>
      </c>
      <c r="K472" s="12"/>
      <c r="L472" s="65">
        <v>55043090</v>
      </c>
      <c r="M472" s="23">
        <v>578271650</v>
      </c>
      <c r="N472" s="20">
        <v>248826658.40000001</v>
      </c>
      <c r="O472" s="24">
        <v>6740740</v>
      </c>
      <c r="P472" s="25">
        <v>327786297.50680554</v>
      </c>
      <c r="Q472" s="88">
        <f t="shared" si="30"/>
        <v>438538329.29000002</v>
      </c>
      <c r="R472" s="90">
        <v>0</v>
      </c>
      <c r="S472" s="90">
        <v>0</v>
      </c>
      <c r="T472" s="81"/>
      <c r="U472" s="84">
        <v>209</v>
      </c>
      <c r="W472" s="74">
        <f t="shared" si="28"/>
        <v>82137627</v>
      </c>
      <c r="X472" s="74">
        <f t="shared" si="31"/>
        <v>20534406.75</v>
      </c>
      <c r="Z472" s="15"/>
      <c r="AA472" s="15"/>
    </row>
    <row r="473" spans="1:27">
      <c r="A473" s="41" t="s">
        <v>906</v>
      </c>
      <c r="B473" s="41" t="s">
        <v>888</v>
      </c>
      <c r="C473" s="41" t="s">
        <v>907</v>
      </c>
      <c r="D473" s="30" t="s">
        <v>2167</v>
      </c>
      <c r="E473" s="54">
        <v>5842</v>
      </c>
      <c r="F473" s="53">
        <v>5760</v>
      </c>
      <c r="G473" s="49">
        <v>352339.20000000001</v>
      </c>
      <c r="H473" s="47">
        <v>433666.8</v>
      </c>
      <c r="I473" s="10"/>
      <c r="J473" s="46">
        <f t="shared" si="29"/>
        <v>2278143187.1999998</v>
      </c>
      <c r="K473" s="12"/>
      <c r="L473" s="65">
        <v>61124630</v>
      </c>
      <c r="M473" s="23">
        <v>807277650</v>
      </c>
      <c r="N473" s="20">
        <v>556805473</v>
      </c>
      <c r="O473" s="24">
        <v>13536302</v>
      </c>
      <c r="P473" s="25">
        <v>311775905.32011104</v>
      </c>
      <c r="Q473" s="88">
        <f t="shared" si="30"/>
        <v>527623226.88</v>
      </c>
      <c r="R473" s="90">
        <v>0</v>
      </c>
      <c r="S473" s="90">
        <v>0</v>
      </c>
      <c r="T473" s="81"/>
      <c r="U473" s="84">
        <v>320</v>
      </c>
      <c r="W473" s="74">
        <f t="shared" si="28"/>
        <v>125760960</v>
      </c>
      <c r="X473" s="74">
        <f t="shared" si="31"/>
        <v>31440240</v>
      </c>
      <c r="Z473" s="15"/>
      <c r="AA473" s="15"/>
    </row>
    <row r="474" spans="1:27">
      <c r="A474" s="6" t="s">
        <v>908</v>
      </c>
      <c r="B474" s="6" t="s">
        <v>888</v>
      </c>
      <c r="C474" s="6" t="s">
        <v>909</v>
      </c>
      <c r="D474" s="30" t="s">
        <v>2167</v>
      </c>
      <c r="E474" s="54">
        <v>10032</v>
      </c>
      <c r="F474" s="53">
        <v>9962</v>
      </c>
      <c r="G474" s="49">
        <v>352339.20000000001</v>
      </c>
      <c r="H474" s="47">
        <v>433666.8</v>
      </c>
      <c r="I474" s="10"/>
      <c r="J474" s="46">
        <f t="shared" si="29"/>
        <v>3927427758</v>
      </c>
      <c r="K474" s="12"/>
      <c r="L474" s="65">
        <v>141009263</v>
      </c>
      <c r="M474" s="23">
        <v>1648071461</v>
      </c>
      <c r="N474" s="20">
        <v>87203952</v>
      </c>
      <c r="O474" s="24">
        <v>109566791</v>
      </c>
      <c r="P474" s="25">
        <v>1086744810.1038566</v>
      </c>
      <c r="Q474" s="88">
        <f t="shared" si="30"/>
        <v>848745422</v>
      </c>
      <c r="R474" s="90">
        <v>6086058.8999999994</v>
      </c>
      <c r="S474" s="90">
        <v>0</v>
      </c>
      <c r="T474" s="81"/>
      <c r="U474" s="84">
        <v>935</v>
      </c>
      <c r="W474" s="74">
        <f t="shared" si="28"/>
        <v>367457805</v>
      </c>
      <c r="X474" s="74">
        <f t="shared" si="31"/>
        <v>91864451.25</v>
      </c>
      <c r="Z474" s="15"/>
      <c r="AA474" s="15"/>
    </row>
    <row r="475" spans="1:27">
      <c r="A475" s="6" t="s">
        <v>910</v>
      </c>
      <c r="B475" s="6" t="s">
        <v>888</v>
      </c>
      <c r="C475" s="6" t="s">
        <v>911</v>
      </c>
      <c r="D475" s="30" t="s">
        <v>2167</v>
      </c>
      <c r="E475" s="54">
        <v>11412</v>
      </c>
      <c r="F475" s="53">
        <v>11308</v>
      </c>
      <c r="G475" s="49">
        <v>352339.20000000001</v>
      </c>
      <c r="H475" s="47">
        <v>433666.8</v>
      </c>
      <c r="I475" s="10"/>
      <c r="J475" s="46">
        <f t="shared" si="29"/>
        <v>4462399562.3999996</v>
      </c>
      <c r="K475" s="12"/>
      <c r="L475" s="65">
        <v>163833445</v>
      </c>
      <c r="M475" s="23">
        <v>1874780446</v>
      </c>
      <c r="N475" s="20">
        <v>0</v>
      </c>
      <c r="O475" s="24">
        <v>21539948</v>
      </c>
      <c r="P475" s="25">
        <v>995553585.77832425</v>
      </c>
      <c r="Q475" s="88">
        <f t="shared" si="30"/>
        <v>1406692137.6199999</v>
      </c>
      <c r="R475" s="90">
        <v>0</v>
      </c>
      <c r="S475" s="90">
        <v>0</v>
      </c>
      <c r="T475" s="81"/>
      <c r="U475" s="84">
        <v>731</v>
      </c>
      <c r="W475" s="74">
        <f t="shared" si="28"/>
        <v>287285193</v>
      </c>
      <c r="X475" s="74">
        <f t="shared" si="31"/>
        <v>71821298.25</v>
      </c>
      <c r="Z475" s="15"/>
      <c r="AA475" s="15"/>
    </row>
    <row r="476" spans="1:27">
      <c r="A476" s="95" t="s">
        <v>912</v>
      </c>
      <c r="B476" s="95" t="s">
        <v>888</v>
      </c>
      <c r="C476" s="95" t="s">
        <v>913</v>
      </c>
      <c r="D476" s="30" t="s">
        <v>2167</v>
      </c>
      <c r="E476" s="54">
        <v>12334</v>
      </c>
      <c r="F476" s="53">
        <v>12325</v>
      </c>
      <c r="G476" s="49">
        <v>352339.20000000001</v>
      </c>
      <c r="H476" s="47">
        <v>433666.8</v>
      </c>
      <c r="I476" s="10"/>
      <c r="J476" s="46">
        <f t="shared" si="29"/>
        <v>4845347501.3999996</v>
      </c>
      <c r="K476" s="12"/>
      <c r="L476" s="65">
        <v>175687293</v>
      </c>
      <c r="M476" s="23">
        <v>1848005014</v>
      </c>
      <c r="N476" s="20">
        <v>1409333135.8299999</v>
      </c>
      <c r="O476" s="24">
        <v>56493360</v>
      </c>
      <c r="P476" s="25">
        <v>1046588100.8016639</v>
      </c>
      <c r="Q476" s="88">
        <f t="shared" si="30"/>
        <v>309240597.76999998</v>
      </c>
      <c r="R476" s="90">
        <v>0</v>
      </c>
      <c r="S476" s="90">
        <v>0</v>
      </c>
      <c r="T476" s="81"/>
      <c r="U476" s="84">
        <v>451</v>
      </c>
      <c r="W476" s="74">
        <f t="shared" si="28"/>
        <v>177244353</v>
      </c>
      <c r="X476" s="74">
        <f t="shared" si="31"/>
        <v>44311088.25</v>
      </c>
      <c r="Z476" s="15"/>
      <c r="AA476" s="15"/>
    </row>
    <row r="477" spans="1:27">
      <c r="A477" s="41" t="s">
        <v>914</v>
      </c>
      <c r="B477" s="41" t="s">
        <v>888</v>
      </c>
      <c r="C477" s="41" t="s">
        <v>915</v>
      </c>
      <c r="D477" s="30" t="s">
        <v>2167</v>
      </c>
      <c r="E477" s="54">
        <v>6554</v>
      </c>
      <c r="F477" s="53">
        <v>6468</v>
      </c>
      <c r="G477" s="49">
        <v>352339.20000000001</v>
      </c>
      <c r="H477" s="47">
        <v>433666.8</v>
      </c>
      <c r="I477" s="10"/>
      <c r="J477" s="46">
        <f t="shared" si="29"/>
        <v>2557093989.5999999</v>
      </c>
      <c r="K477" s="12"/>
      <c r="L477" s="65">
        <v>66131224</v>
      </c>
      <c r="M477" s="23">
        <v>805471446</v>
      </c>
      <c r="N477" s="20">
        <v>1049419651.5</v>
      </c>
      <c r="O477" s="24">
        <v>8868732</v>
      </c>
      <c r="P477" s="25">
        <v>175043760.69358081</v>
      </c>
      <c r="Q477" s="88">
        <f t="shared" si="30"/>
        <v>452159175.41000003</v>
      </c>
      <c r="R477" s="90">
        <v>0</v>
      </c>
      <c r="S477" s="90">
        <v>0</v>
      </c>
      <c r="T477" s="81"/>
      <c r="U477" s="84">
        <v>168</v>
      </c>
      <c r="W477" s="74">
        <f t="shared" si="28"/>
        <v>66024504</v>
      </c>
      <c r="X477" s="74">
        <f t="shared" si="31"/>
        <v>16506126</v>
      </c>
      <c r="Z477" s="15"/>
      <c r="AA477" s="15"/>
    </row>
    <row r="478" spans="1:27">
      <c r="A478" s="6" t="s">
        <v>916</v>
      </c>
      <c r="B478" s="6" t="s">
        <v>888</v>
      </c>
      <c r="C478" s="6" t="s">
        <v>917</v>
      </c>
      <c r="D478" s="30" t="s">
        <v>2167</v>
      </c>
      <c r="E478" s="54">
        <v>3180</v>
      </c>
      <c r="F478" s="53">
        <v>3147</v>
      </c>
      <c r="G478" s="49">
        <v>352339.20000000001</v>
      </c>
      <c r="H478" s="47">
        <v>433666.8</v>
      </c>
      <c r="I478" s="10"/>
      <c r="J478" s="46">
        <f t="shared" si="29"/>
        <v>1242594037.8</v>
      </c>
      <c r="K478" s="12"/>
      <c r="L478" s="65">
        <v>47812978</v>
      </c>
      <c r="M478" s="23">
        <v>522415534</v>
      </c>
      <c r="N478" s="20">
        <v>0</v>
      </c>
      <c r="O478" s="24">
        <v>6041323</v>
      </c>
      <c r="P478" s="25">
        <v>258303277.74599254</v>
      </c>
      <c r="Q478" s="88">
        <f t="shared" si="30"/>
        <v>408020925.05000001</v>
      </c>
      <c r="R478" s="90">
        <v>0</v>
      </c>
      <c r="S478" s="90">
        <v>0</v>
      </c>
      <c r="T478" s="81"/>
      <c r="U478" s="84">
        <v>98</v>
      </c>
      <c r="W478" s="74">
        <f t="shared" si="28"/>
        <v>38514294</v>
      </c>
      <c r="X478" s="74">
        <f t="shared" si="31"/>
        <v>9628573.5</v>
      </c>
      <c r="Z478" s="15"/>
      <c r="AA478" s="15"/>
    </row>
    <row r="479" spans="1:27">
      <c r="A479" s="6" t="s">
        <v>918</v>
      </c>
      <c r="B479" s="6" t="s">
        <v>888</v>
      </c>
      <c r="C479" s="6" t="s">
        <v>919</v>
      </c>
      <c r="D479" s="30" t="s">
        <v>2167</v>
      </c>
      <c r="E479" s="54">
        <v>16090</v>
      </c>
      <c r="F479" s="53">
        <v>15881</v>
      </c>
      <c r="G479" s="49">
        <v>352339.20000000001</v>
      </c>
      <c r="H479" s="47">
        <v>433666.8</v>
      </c>
      <c r="I479" s="10"/>
      <c r="J479" s="46">
        <f t="shared" si="29"/>
        <v>6278100089.3999996</v>
      </c>
      <c r="K479" s="12"/>
      <c r="L479" s="65">
        <v>244483793</v>
      </c>
      <c r="M479" s="23">
        <v>2643291621</v>
      </c>
      <c r="N479" s="20">
        <v>139467600</v>
      </c>
      <c r="O479" s="24">
        <v>407428999</v>
      </c>
      <c r="P479" s="25">
        <v>1461990709.1772802</v>
      </c>
      <c r="Q479" s="88">
        <f t="shared" si="30"/>
        <v>1381437367.22</v>
      </c>
      <c r="R479" s="90">
        <v>0</v>
      </c>
      <c r="S479" s="90">
        <v>0</v>
      </c>
      <c r="T479" s="81"/>
      <c r="U479" s="84">
        <v>2533</v>
      </c>
      <c r="W479" s="74">
        <f t="shared" si="28"/>
        <v>995476599</v>
      </c>
      <c r="X479" s="74">
        <f t="shared" si="31"/>
        <v>248869149.75</v>
      </c>
      <c r="Z479" s="15"/>
      <c r="AA479" s="15"/>
    </row>
    <row r="480" spans="1:27">
      <c r="A480" s="41" t="s">
        <v>920</v>
      </c>
      <c r="B480" s="41" t="s">
        <v>888</v>
      </c>
      <c r="C480" s="41" t="s">
        <v>921</v>
      </c>
      <c r="D480" s="30" t="s">
        <v>2167</v>
      </c>
      <c r="E480" s="54">
        <v>6455</v>
      </c>
      <c r="F480" s="53">
        <v>6449</v>
      </c>
      <c r="G480" s="49">
        <v>352339.20000000001</v>
      </c>
      <c r="H480" s="47">
        <v>433666.8</v>
      </c>
      <c r="I480" s="10"/>
      <c r="J480" s="46">
        <f t="shared" si="29"/>
        <v>2535533364.5999999</v>
      </c>
      <c r="K480" s="12"/>
      <c r="L480" s="65">
        <v>64732323</v>
      </c>
      <c r="M480" s="23">
        <v>818120688</v>
      </c>
      <c r="N480" s="20">
        <v>1003183102</v>
      </c>
      <c r="O480" s="24">
        <v>8592235</v>
      </c>
      <c r="P480" s="25">
        <v>206028801.47612837</v>
      </c>
      <c r="Q480" s="88">
        <f t="shared" si="30"/>
        <v>434876215.12</v>
      </c>
      <c r="R480" s="90">
        <v>0</v>
      </c>
      <c r="S480" s="90">
        <v>0</v>
      </c>
      <c r="T480" s="81"/>
      <c r="U480" s="84">
        <v>196</v>
      </c>
      <c r="W480" s="74">
        <f t="shared" si="28"/>
        <v>77028588</v>
      </c>
      <c r="X480" s="74">
        <f t="shared" si="31"/>
        <v>19257147</v>
      </c>
      <c r="Z480" s="15"/>
      <c r="AA480" s="15"/>
    </row>
    <row r="481" spans="1:27">
      <c r="A481" s="41" t="s">
        <v>922</v>
      </c>
      <c r="B481" s="41" t="s">
        <v>888</v>
      </c>
      <c r="C481" s="41" t="s">
        <v>923</v>
      </c>
      <c r="D481" s="30" t="s">
        <v>2167</v>
      </c>
      <c r="E481" s="54">
        <v>7782</v>
      </c>
      <c r="F481" s="53">
        <v>7747</v>
      </c>
      <c r="G481" s="49">
        <v>352339.20000000001</v>
      </c>
      <c r="H481" s="47">
        <v>433666.8</v>
      </c>
      <c r="I481" s="10"/>
      <c r="J481" s="46">
        <f t="shared" si="29"/>
        <v>3050760177</v>
      </c>
      <c r="K481" s="12"/>
      <c r="L481" s="65">
        <v>80503096</v>
      </c>
      <c r="M481" s="23">
        <v>1003922981</v>
      </c>
      <c r="N481" s="20">
        <v>1067576007.5</v>
      </c>
      <c r="O481" s="24">
        <v>18349767</v>
      </c>
      <c r="P481" s="25">
        <v>273762373.55709147</v>
      </c>
      <c r="Q481" s="88">
        <f t="shared" si="30"/>
        <v>606645951.94000006</v>
      </c>
      <c r="R481" s="90">
        <v>0</v>
      </c>
      <c r="S481" s="90">
        <v>0</v>
      </c>
      <c r="T481" s="81"/>
      <c r="U481" s="84">
        <v>261</v>
      </c>
      <c r="W481" s="74">
        <f t="shared" si="28"/>
        <v>102573783</v>
      </c>
      <c r="X481" s="74">
        <f t="shared" si="31"/>
        <v>25643445.75</v>
      </c>
      <c r="Z481" s="15"/>
      <c r="AA481" s="15"/>
    </row>
    <row r="482" spans="1:27">
      <c r="A482" s="95" t="s">
        <v>924</v>
      </c>
      <c r="B482" s="95" t="s">
        <v>888</v>
      </c>
      <c r="C482" s="95" t="s">
        <v>925</v>
      </c>
      <c r="D482" s="30" t="s">
        <v>2167</v>
      </c>
      <c r="E482" s="54">
        <v>11865</v>
      </c>
      <c r="F482" s="53">
        <v>12063</v>
      </c>
      <c r="G482" s="49">
        <v>352339.20000000001</v>
      </c>
      <c r="H482" s="47">
        <v>433666.8</v>
      </c>
      <c r="I482" s="10"/>
      <c r="J482" s="46">
        <f t="shared" si="29"/>
        <v>4705913608.1999998</v>
      </c>
      <c r="K482" s="12"/>
      <c r="L482" s="65">
        <v>149711903</v>
      </c>
      <c r="M482" s="23">
        <v>1586304052</v>
      </c>
      <c r="N482" s="20">
        <v>1903268149.1800001</v>
      </c>
      <c r="O482" s="24">
        <v>86861883</v>
      </c>
      <c r="P482" s="25">
        <v>639513692.08526719</v>
      </c>
      <c r="Q482" s="88">
        <f t="shared" si="30"/>
        <v>340253928.93000001</v>
      </c>
      <c r="R482" s="90">
        <v>0</v>
      </c>
      <c r="S482" s="90">
        <v>0</v>
      </c>
      <c r="T482" s="81"/>
      <c r="U482" s="84">
        <v>600</v>
      </c>
      <c r="W482" s="74">
        <f t="shared" si="28"/>
        <v>235801800</v>
      </c>
      <c r="X482" s="74">
        <f t="shared" si="31"/>
        <v>58950450</v>
      </c>
      <c r="Z482" s="15"/>
      <c r="AA482" s="15"/>
    </row>
    <row r="483" spans="1:27" s="19" customFormat="1">
      <c r="A483" s="95" t="s">
        <v>926</v>
      </c>
      <c r="B483" s="95" t="s">
        <v>888</v>
      </c>
      <c r="C483" s="95" t="s">
        <v>927</v>
      </c>
      <c r="D483" s="30" t="s">
        <v>2167</v>
      </c>
      <c r="E483" s="54">
        <v>5506</v>
      </c>
      <c r="F483" s="53">
        <v>5460</v>
      </c>
      <c r="G483" s="49">
        <v>352339.20000000001</v>
      </c>
      <c r="H483" s="47">
        <v>433666.8</v>
      </c>
      <c r="I483" s="10"/>
      <c r="J483" s="57">
        <f t="shared" si="29"/>
        <v>2153900181.5999999</v>
      </c>
      <c r="K483" s="14"/>
      <c r="L483" s="66">
        <v>72036060</v>
      </c>
      <c r="M483" s="36">
        <v>787237495</v>
      </c>
      <c r="N483" s="20">
        <v>816248036.66999996</v>
      </c>
      <c r="O483" s="24">
        <v>10494140</v>
      </c>
      <c r="P483" s="25">
        <v>255666007.64068672</v>
      </c>
      <c r="Q483" s="88">
        <f t="shared" si="30"/>
        <v>175739510.75</v>
      </c>
      <c r="R483" s="90">
        <v>36478931.541599996</v>
      </c>
      <c r="S483" s="90">
        <v>0</v>
      </c>
      <c r="T483" s="81"/>
      <c r="U483" s="84">
        <v>374</v>
      </c>
      <c r="W483" s="96">
        <f t="shared" si="28"/>
        <v>146983122</v>
      </c>
      <c r="X483" s="96">
        <f t="shared" si="31"/>
        <v>36745780.5</v>
      </c>
      <c r="Z483" s="97"/>
      <c r="AA483" s="97"/>
    </row>
    <row r="484" spans="1:27">
      <c r="A484" s="6" t="s">
        <v>928</v>
      </c>
      <c r="B484" s="6" t="s">
        <v>888</v>
      </c>
      <c r="C484" s="6" t="s">
        <v>929</v>
      </c>
      <c r="D484" s="30" t="s">
        <v>2167</v>
      </c>
      <c r="E484" s="54">
        <v>6103</v>
      </c>
      <c r="F484" s="53">
        <v>6023</v>
      </c>
      <c r="G484" s="49">
        <v>352339.20000000001</v>
      </c>
      <c r="H484" s="47">
        <v>433666.8</v>
      </c>
      <c r="I484" s="10"/>
      <c r="J484" s="46">
        <f t="shared" si="29"/>
        <v>2381150637</v>
      </c>
      <c r="K484" s="12"/>
      <c r="L484" s="65">
        <v>94786615</v>
      </c>
      <c r="M484" s="23">
        <v>1002611216</v>
      </c>
      <c r="N484" s="20">
        <v>0</v>
      </c>
      <c r="O484" s="24">
        <v>58638224</v>
      </c>
      <c r="P484" s="25">
        <v>316999306.43587434</v>
      </c>
      <c r="Q484" s="88">
        <f t="shared" si="30"/>
        <v>908115275.55999994</v>
      </c>
      <c r="R484" s="90">
        <v>0</v>
      </c>
      <c r="S484" s="90">
        <v>0</v>
      </c>
      <c r="T484" s="81"/>
      <c r="U484" s="84">
        <v>616</v>
      </c>
      <c r="W484" s="74">
        <f t="shared" si="28"/>
        <v>242089848</v>
      </c>
      <c r="X484" s="74">
        <f t="shared" si="31"/>
        <v>60522462</v>
      </c>
      <c r="Z484" s="15"/>
      <c r="AA484" s="15"/>
    </row>
    <row r="485" spans="1:27">
      <c r="A485" s="6" t="s">
        <v>930</v>
      </c>
      <c r="B485" s="6" t="s">
        <v>888</v>
      </c>
      <c r="C485" s="6" t="s">
        <v>931</v>
      </c>
      <c r="D485" s="30" t="s">
        <v>2167</v>
      </c>
      <c r="E485" s="54">
        <v>2584</v>
      </c>
      <c r="F485" s="53">
        <v>2642</v>
      </c>
      <c r="G485" s="49">
        <v>352339.20000000001</v>
      </c>
      <c r="H485" s="47">
        <v>433666.8</v>
      </c>
      <c r="I485" s="10"/>
      <c r="J485" s="46">
        <f t="shared" si="29"/>
        <v>1028096089.2</v>
      </c>
      <c r="K485" s="12"/>
      <c r="L485" s="65">
        <v>42025943</v>
      </c>
      <c r="M485" s="23">
        <v>424504240</v>
      </c>
      <c r="N485" s="20">
        <v>58723200.000000007</v>
      </c>
      <c r="O485" s="24">
        <v>7170457</v>
      </c>
      <c r="P485" s="25">
        <v>303949122.86898959</v>
      </c>
      <c r="Q485" s="88">
        <f t="shared" si="30"/>
        <v>191723126.33000001</v>
      </c>
      <c r="R485" s="90">
        <v>0</v>
      </c>
      <c r="S485" s="90">
        <v>0</v>
      </c>
      <c r="T485" s="81"/>
      <c r="U485" s="84">
        <v>318</v>
      </c>
      <c r="W485" s="74">
        <f t="shared" si="28"/>
        <v>124974954</v>
      </c>
      <c r="X485" s="74">
        <f t="shared" si="31"/>
        <v>31243738.5</v>
      </c>
      <c r="Z485" s="15"/>
      <c r="AA485" s="15"/>
    </row>
    <row r="486" spans="1:27">
      <c r="A486" s="95" t="s">
        <v>932</v>
      </c>
      <c r="B486" s="95" t="s">
        <v>888</v>
      </c>
      <c r="C486" s="95" t="s">
        <v>933</v>
      </c>
      <c r="D486" s="30" t="s">
        <v>2167</v>
      </c>
      <c r="E486" s="54">
        <v>11542</v>
      </c>
      <c r="F486" s="53">
        <v>11661</v>
      </c>
      <c r="G486" s="49">
        <v>352339.20000000001</v>
      </c>
      <c r="H486" s="47">
        <v>433666.8</v>
      </c>
      <c r="I486" s="10"/>
      <c r="J486" s="46">
        <f t="shared" si="29"/>
        <v>4561843800.6000004</v>
      </c>
      <c r="K486" s="12"/>
      <c r="L486" s="65">
        <v>143747307</v>
      </c>
      <c r="M486" s="23">
        <v>1655628769</v>
      </c>
      <c r="N486" s="20">
        <v>1265905781.5850906</v>
      </c>
      <c r="O486" s="24">
        <v>61730152</v>
      </c>
      <c r="P486" s="25">
        <v>1343897059.98491</v>
      </c>
      <c r="Q486" s="88">
        <f t="shared" si="30"/>
        <v>90934731.030000001</v>
      </c>
      <c r="R486" s="90">
        <v>0</v>
      </c>
      <c r="S486" s="90">
        <v>0</v>
      </c>
      <c r="T486" s="81"/>
      <c r="U486" s="84">
        <v>781</v>
      </c>
      <c r="W486" s="74">
        <f t="shared" si="28"/>
        <v>306935343</v>
      </c>
      <c r="X486" s="74">
        <f t="shared" si="31"/>
        <v>76733835.75</v>
      </c>
      <c r="Z486" s="15"/>
      <c r="AA486" s="15"/>
    </row>
    <row r="487" spans="1:27">
      <c r="A487" s="6" t="s">
        <v>934</v>
      </c>
      <c r="B487" s="6" t="s">
        <v>888</v>
      </c>
      <c r="C487" s="6" t="s">
        <v>313</v>
      </c>
      <c r="D487" s="30" t="s">
        <v>2167</v>
      </c>
      <c r="E487" s="54">
        <v>3719</v>
      </c>
      <c r="F487" s="53">
        <v>3689</v>
      </c>
      <c r="G487" s="49">
        <v>352339.20000000001</v>
      </c>
      <c r="H487" s="47">
        <v>433666.8</v>
      </c>
      <c r="I487" s="10"/>
      <c r="J487" s="46">
        <f t="shared" si="29"/>
        <v>1455073155</v>
      </c>
      <c r="K487" s="12"/>
      <c r="L487" s="65">
        <v>57222430</v>
      </c>
      <c r="M487" s="23">
        <v>610963550</v>
      </c>
      <c r="N487" s="20">
        <v>0</v>
      </c>
      <c r="O487" s="24">
        <v>8198254</v>
      </c>
      <c r="P487" s="25">
        <v>351110422.55153841</v>
      </c>
      <c r="Q487" s="88">
        <f t="shared" si="30"/>
        <v>427578498.44999999</v>
      </c>
      <c r="R487" s="90">
        <v>0</v>
      </c>
      <c r="S487" s="90">
        <v>0</v>
      </c>
      <c r="T487" s="81"/>
      <c r="U487" s="84">
        <v>214</v>
      </c>
      <c r="W487" s="74">
        <f t="shared" si="28"/>
        <v>84102642</v>
      </c>
      <c r="X487" s="74">
        <f t="shared" si="31"/>
        <v>21025660.5</v>
      </c>
      <c r="Z487" s="15"/>
      <c r="AA487" s="15"/>
    </row>
    <row r="488" spans="1:27">
      <c r="A488" s="6" t="s">
        <v>935</v>
      </c>
      <c r="B488" s="6" t="s">
        <v>888</v>
      </c>
      <c r="C488" s="6" t="s">
        <v>936</v>
      </c>
      <c r="D488" s="30" t="s">
        <v>2167</v>
      </c>
      <c r="E488" s="54">
        <v>4227</v>
      </c>
      <c r="F488" s="53">
        <v>4136</v>
      </c>
      <c r="G488" s="49">
        <v>352339.20000000001</v>
      </c>
      <c r="H488" s="47">
        <v>433666.8</v>
      </c>
      <c r="I488" s="10"/>
      <c r="J488" s="46">
        <f t="shared" si="29"/>
        <v>1641491841.5999999</v>
      </c>
      <c r="K488" s="12"/>
      <c r="L488" s="65">
        <v>62258476</v>
      </c>
      <c r="M488" s="23">
        <v>694418161</v>
      </c>
      <c r="N488" s="20">
        <v>0</v>
      </c>
      <c r="O488" s="24">
        <v>64392718</v>
      </c>
      <c r="P488" s="25">
        <v>467683037.18084222</v>
      </c>
      <c r="Q488" s="88">
        <f t="shared" si="30"/>
        <v>352739449.42000002</v>
      </c>
      <c r="R488" s="90">
        <v>0</v>
      </c>
      <c r="S488" s="90">
        <v>0</v>
      </c>
      <c r="T488" s="81"/>
      <c r="U488" s="84">
        <v>779</v>
      </c>
      <c r="W488" s="74">
        <f t="shared" si="28"/>
        <v>306149337</v>
      </c>
      <c r="X488" s="74">
        <f t="shared" si="31"/>
        <v>76537334.25</v>
      </c>
      <c r="Z488" s="15"/>
      <c r="AA488" s="15"/>
    </row>
    <row r="489" spans="1:27">
      <c r="A489" s="41" t="s">
        <v>937</v>
      </c>
      <c r="B489" s="41" t="s">
        <v>888</v>
      </c>
      <c r="C489" s="41" t="s">
        <v>938</v>
      </c>
      <c r="D489" s="30" t="s">
        <v>2167</v>
      </c>
      <c r="E489" s="54">
        <v>27047</v>
      </c>
      <c r="F489" s="53">
        <v>27566</v>
      </c>
      <c r="G489" s="49">
        <v>352339.20000000001</v>
      </c>
      <c r="H489" s="47">
        <v>433666.8</v>
      </c>
      <c r="I489" s="10"/>
      <c r="J489" s="46">
        <f t="shared" si="29"/>
        <v>10742088675.6</v>
      </c>
      <c r="K489" s="12"/>
      <c r="L489" s="65">
        <v>324285600</v>
      </c>
      <c r="M489" s="23">
        <v>3459443563</v>
      </c>
      <c r="N489" s="20">
        <v>4175596273.9000001</v>
      </c>
      <c r="O489" s="24">
        <v>967614394</v>
      </c>
      <c r="P489" s="25">
        <v>1201703834.5162718</v>
      </c>
      <c r="Q489" s="88">
        <f t="shared" si="30"/>
        <v>613445010.17999995</v>
      </c>
      <c r="R489" s="90">
        <v>0</v>
      </c>
      <c r="S489" s="90">
        <v>0</v>
      </c>
      <c r="T489" s="81"/>
      <c r="U489" s="84">
        <v>6035</v>
      </c>
      <c r="W489" s="74">
        <f t="shared" si="28"/>
        <v>2371773105</v>
      </c>
      <c r="X489" s="74">
        <f t="shared" si="31"/>
        <v>592943276.25</v>
      </c>
      <c r="Z489" s="15"/>
      <c r="AA489" s="15"/>
    </row>
    <row r="490" spans="1:27">
      <c r="A490" s="41" t="s">
        <v>939</v>
      </c>
      <c r="B490" s="41" t="s">
        <v>888</v>
      </c>
      <c r="C490" s="41" t="s">
        <v>940</v>
      </c>
      <c r="D490" s="30" t="s">
        <v>2167</v>
      </c>
      <c r="E490" s="54">
        <v>8380</v>
      </c>
      <c r="F490" s="53">
        <v>8304</v>
      </c>
      <c r="G490" s="49">
        <v>352339.20000000001</v>
      </c>
      <c r="H490" s="47">
        <v>433666.8</v>
      </c>
      <c r="I490" s="10"/>
      <c r="J490" s="46">
        <f t="shared" si="29"/>
        <v>3276885801.5999999</v>
      </c>
      <c r="K490" s="12"/>
      <c r="L490" s="65">
        <v>82211228</v>
      </c>
      <c r="M490" s="23">
        <v>1049757122</v>
      </c>
      <c r="N490" s="20">
        <v>1170733579.5</v>
      </c>
      <c r="O490" s="24">
        <v>31030889</v>
      </c>
      <c r="P490" s="25">
        <v>258894686.61685783</v>
      </c>
      <c r="Q490" s="88">
        <f t="shared" si="30"/>
        <v>684258296.48000002</v>
      </c>
      <c r="R490" s="90">
        <v>0</v>
      </c>
      <c r="S490" s="90">
        <v>0</v>
      </c>
      <c r="T490" s="81"/>
      <c r="U490" s="84">
        <v>306</v>
      </c>
      <c r="W490" s="74">
        <f t="shared" si="28"/>
        <v>120258918</v>
      </c>
      <c r="X490" s="74">
        <f t="shared" si="31"/>
        <v>30064729.5</v>
      </c>
      <c r="Z490" s="15"/>
      <c r="AA490" s="15"/>
    </row>
    <row r="491" spans="1:27">
      <c r="A491" s="41" t="s">
        <v>941</v>
      </c>
      <c r="B491" s="41" t="s">
        <v>888</v>
      </c>
      <c r="C491" s="41" t="s">
        <v>942</v>
      </c>
      <c r="D491" s="30" t="s">
        <v>2167</v>
      </c>
      <c r="E491" s="54">
        <v>5615</v>
      </c>
      <c r="F491" s="53">
        <v>5581</v>
      </c>
      <c r="G491" s="49">
        <v>352339.20000000001</v>
      </c>
      <c r="H491" s="47">
        <v>433666.8</v>
      </c>
      <c r="I491" s="10"/>
      <c r="J491" s="46">
        <f t="shared" si="29"/>
        <v>2199339509.4000001</v>
      </c>
      <c r="K491" s="12"/>
      <c r="L491" s="65">
        <v>67353422</v>
      </c>
      <c r="M491" s="23">
        <v>791343661</v>
      </c>
      <c r="N491" s="20">
        <v>653858433.91867495</v>
      </c>
      <c r="O491" s="24">
        <v>8939077</v>
      </c>
      <c r="P491" s="25">
        <v>429195938.53498107</v>
      </c>
      <c r="Q491" s="88">
        <f t="shared" si="30"/>
        <v>248648976.94999999</v>
      </c>
      <c r="R491" s="90">
        <v>0</v>
      </c>
      <c r="S491" s="90">
        <v>0</v>
      </c>
      <c r="T491" s="81"/>
      <c r="U491" s="84">
        <v>162</v>
      </c>
      <c r="W491" s="74">
        <f t="shared" si="28"/>
        <v>63666486</v>
      </c>
      <c r="X491" s="74">
        <f t="shared" si="31"/>
        <v>15916621.5</v>
      </c>
      <c r="Z491" s="15"/>
      <c r="AA491" s="15"/>
    </row>
    <row r="492" spans="1:27">
      <c r="A492" s="41" t="s">
        <v>943</v>
      </c>
      <c r="B492" s="41" t="s">
        <v>888</v>
      </c>
      <c r="C492" s="41" t="s">
        <v>944</v>
      </c>
      <c r="D492" s="30" t="s">
        <v>2167</v>
      </c>
      <c r="E492" s="54">
        <v>13092</v>
      </c>
      <c r="F492" s="53">
        <v>13193</v>
      </c>
      <c r="G492" s="49">
        <v>352339.20000000001</v>
      </c>
      <c r="H492" s="47">
        <v>433666.8</v>
      </c>
      <c r="I492" s="10"/>
      <c r="J492" s="46">
        <f t="shared" si="29"/>
        <v>5167095449.3999996</v>
      </c>
      <c r="K492" s="12"/>
      <c r="L492" s="65">
        <v>170173441</v>
      </c>
      <c r="M492" s="23">
        <v>1829111974</v>
      </c>
      <c r="N492" s="20">
        <v>1898290325.2</v>
      </c>
      <c r="O492" s="24">
        <v>142322199</v>
      </c>
      <c r="P492" s="25">
        <v>892456200.36507249</v>
      </c>
      <c r="Q492" s="88">
        <f t="shared" si="30"/>
        <v>234741309.83000001</v>
      </c>
      <c r="R492" s="90">
        <v>0</v>
      </c>
      <c r="S492" s="90">
        <v>0</v>
      </c>
      <c r="T492" s="81"/>
      <c r="U492" s="84">
        <v>2020</v>
      </c>
      <c r="W492" s="74">
        <f t="shared" si="28"/>
        <v>793866060</v>
      </c>
      <c r="X492" s="74">
        <f t="shared" si="31"/>
        <v>198466515</v>
      </c>
      <c r="Z492" s="15"/>
      <c r="AA492" s="15"/>
    </row>
    <row r="493" spans="1:27">
      <c r="A493" s="41" t="s">
        <v>945</v>
      </c>
      <c r="B493" s="41" t="s">
        <v>888</v>
      </c>
      <c r="C493" s="41" t="s">
        <v>946</v>
      </c>
      <c r="D493" s="30" t="s">
        <v>2167</v>
      </c>
      <c r="E493" s="54">
        <v>3221</v>
      </c>
      <c r="F493" s="53">
        <v>3221</v>
      </c>
      <c r="G493" s="49">
        <v>352339.20000000001</v>
      </c>
      <c r="H493" s="47">
        <v>433666.8</v>
      </c>
      <c r="I493" s="10"/>
      <c r="J493" s="46">
        <f t="shared" si="29"/>
        <v>1265862663</v>
      </c>
      <c r="K493" s="12"/>
      <c r="L493" s="65">
        <v>32307260</v>
      </c>
      <c r="M493" s="23">
        <v>399696430</v>
      </c>
      <c r="N493" s="20">
        <v>476725472.72452682</v>
      </c>
      <c r="O493" s="24">
        <v>4286693</v>
      </c>
      <c r="P493" s="25">
        <v>126973066.06335008</v>
      </c>
      <c r="Q493" s="88">
        <f t="shared" si="30"/>
        <v>225873741.21000001</v>
      </c>
      <c r="R493" s="90">
        <v>0</v>
      </c>
      <c r="S493" s="90">
        <v>0</v>
      </c>
      <c r="T493" s="81"/>
      <c r="U493" s="84">
        <v>162</v>
      </c>
      <c r="W493" s="74">
        <f t="shared" si="28"/>
        <v>63666486</v>
      </c>
      <c r="X493" s="74">
        <f t="shared" si="31"/>
        <v>15916621.5</v>
      </c>
      <c r="Z493" s="15"/>
      <c r="AA493" s="15"/>
    </row>
    <row r="494" spans="1:27">
      <c r="A494" s="6" t="s">
        <v>947</v>
      </c>
      <c r="B494" s="6" t="s">
        <v>888</v>
      </c>
      <c r="C494" s="6" t="s">
        <v>2140</v>
      </c>
      <c r="D494" s="30" t="s">
        <v>2167</v>
      </c>
      <c r="E494" s="54">
        <v>51334</v>
      </c>
      <c r="F494" s="53">
        <v>51838</v>
      </c>
      <c r="G494" s="49">
        <v>352339.20000000001</v>
      </c>
      <c r="H494" s="47">
        <v>433666.8</v>
      </c>
      <c r="I494" s="10"/>
      <c r="J494" s="46">
        <f t="shared" si="29"/>
        <v>20283700035.599998</v>
      </c>
      <c r="K494" s="12"/>
      <c r="L494" s="65">
        <v>550987083</v>
      </c>
      <c r="M494" s="23">
        <v>6076283193</v>
      </c>
      <c r="N494" s="20">
        <v>5518112614.5</v>
      </c>
      <c r="O494" s="24">
        <v>283551249</v>
      </c>
      <c r="P494" s="25">
        <v>2222583321.9268246</v>
      </c>
      <c r="Q494" s="88">
        <f t="shared" si="30"/>
        <v>5632182574.1700001</v>
      </c>
      <c r="R494" s="90">
        <v>0</v>
      </c>
      <c r="S494" s="90">
        <v>0</v>
      </c>
      <c r="T494" s="81"/>
      <c r="U494" s="84">
        <v>3750</v>
      </c>
      <c r="W494" s="74">
        <f t="shared" si="28"/>
        <v>1473761250</v>
      </c>
      <c r="X494" s="74">
        <f t="shared" si="31"/>
        <v>368440312.5</v>
      </c>
      <c r="Z494" s="15"/>
      <c r="AA494" s="15"/>
    </row>
    <row r="495" spans="1:27">
      <c r="A495" s="6" t="s">
        <v>948</v>
      </c>
      <c r="B495" s="6" t="s">
        <v>888</v>
      </c>
      <c r="C495" s="6" t="s">
        <v>949</v>
      </c>
      <c r="D495" s="30" t="s">
        <v>2167</v>
      </c>
      <c r="E495" s="54">
        <v>4283</v>
      </c>
      <c r="F495" s="53">
        <v>4252</v>
      </c>
      <c r="G495" s="49">
        <v>352339.20000000001</v>
      </c>
      <c r="H495" s="47">
        <v>433666.8</v>
      </c>
      <c r="I495" s="10"/>
      <c r="J495" s="46">
        <f t="shared" si="29"/>
        <v>1676510013.5999999</v>
      </c>
      <c r="K495" s="12"/>
      <c r="L495" s="65">
        <v>67544851</v>
      </c>
      <c r="M495" s="23">
        <v>703618699</v>
      </c>
      <c r="N495" s="20">
        <v>0</v>
      </c>
      <c r="O495" s="24">
        <v>9157348</v>
      </c>
      <c r="P495" s="25">
        <v>438956628.52701712</v>
      </c>
      <c r="Q495" s="88">
        <f t="shared" si="30"/>
        <v>457232487.06999999</v>
      </c>
      <c r="R495" s="90">
        <v>0</v>
      </c>
      <c r="S495" s="90">
        <v>0</v>
      </c>
      <c r="T495" s="81"/>
      <c r="U495" s="84">
        <v>299</v>
      </c>
      <c r="W495" s="74">
        <f t="shared" si="28"/>
        <v>117507897</v>
      </c>
      <c r="X495" s="74">
        <f t="shared" si="31"/>
        <v>29376974.25</v>
      </c>
      <c r="Z495" s="15"/>
      <c r="AA495" s="15"/>
    </row>
    <row r="496" spans="1:27">
      <c r="A496" s="6" t="s">
        <v>950</v>
      </c>
      <c r="B496" s="6" t="s">
        <v>888</v>
      </c>
      <c r="C496" s="6" t="s">
        <v>951</v>
      </c>
      <c r="D496" s="30" t="s">
        <v>2167</v>
      </c>
      <c r="E496" s="54">
        <v>2165</v>
      </c>
      <c r="F496" s="53">
        <v>2139</v>
      </c>
      <c r="G496" s="49">
        <v>352339.20000000001</v>
      </c>
      <c r="H496" s="47">
        <v>433666.8</v>
      </c>
      <c r="I496" s="10"/>
      <c r="J496" s="46">
        <f t="shared" si="29"/>
        <v>845213826.60000002</v>
      </c>
      <c r="K496" s="12"/>
      <c r="L496" s="65">
        <v>33308579</v>
      </c>
      <c r="M496" s="23">
        <v>355669827</v>
      </c>
      <c r="N496" s="20">
        <v>0</v>
      </c>
      <c r="O496" s="24">
        <v>23303833</v>
      </c>
      <c r="P496" s="25">
        <v>266814124.30161461</v>
      </c>
      <c r="Q496" s="88">
        <f t="shared" si="30"/>
        <v>166117463.30000001</v>
      </c>
      <c r="R496" s="90">
        <v>0</v>
      </c>
      <c r="S496" s="90">
        <v>0</v>
      </c>
      <c r="T496" s="81"/>
      <c r="U496" s="84">
        <v>568</v>
      </c>
      <c r="W496" s="74">
        <f t="shared" si="28"/>
        <v>223225704</v>
      </c>
      <c r="X496" s="74">
        <f t="shared" si="31"/>
        <v>55806426</v>
      </c>
      <c r="Z496" s="15"/>
      <c r="AA496" s="15"/>
    </row>
    <row r="497" spans="1:27">
      <c r="A497" s="6" t="s">
        <v>952</v>
      </c>
      <c r="B497" s="6" t="s">
        <v>888</v>
      </c>
      <c r="C497" s="6" t="s">
        <v>953</v>
      </c>
      <c r="D497" s="30" t="s">
        <v>2167</v>
      </c>
      <c r="E497" s="54">
        <v>7132</v>
      </c>
      <c r="F497" s="53">
        <v>7090</v>
      </c>
      <c r="G497" s="49">
        <v>352339.20000000001</v>
      </c>
      <c r="H497" s="47">
        <v>433666.8</v>
      </c>
      <c r="I497" s="10"/>
      <c r="J497" s="46">
        <f t="shared" si="29"/>
        <v>2793790393.1999998</v>
      </c>
      <c r="K497" s="12"/>
      <c r="L497" s="65">
        <v>102002002</v>
      </c>
      <c r="M497" s="23">
        <v>1171655572</v>
      </c>
      <c r="N497" s="20">
        <v>0</v>
      </c>
      <c r="O497" s="24">
        <v>11954909</v>
      </c>
      <c r="P497" s="25">
        <v>799229532.43597341</v>
      </c>
      <c r="Q497" s="88">
        <f t="shared" si="30"/>
        <v>708948377.75999999</v>
      </c>
      <c r="R497" s="90">
        <v>0</v>
      </c>
      <c r="S497" s="90">
        <v>0</v>
      </c>
      <c r="T497" s="81"/>
      <c r="U497" s="84">
        <v>449</v>
      </c>
      <c r="W497" s="74">
        <f t="shared" si="28"/>
        <v>176458347</v>
      </c>
      <c r="X497" s="74">
        <f t="shared" si="31"/>
        <v>44114586.75</v>
      </c>
      <c r="Z497" s="15"/>
      <c r="AA497" s="15"/>
    </row>
    <row r="498" spans="1:27">
      <c r="A498" s="6" t="s">
        <v>954</v>
      </c>
      <c r="B498" s="6" t="s">
        <v>888</v>
      </c>
      <c r="C498" s="6" t="s">
        <v>955</v>
      </c>
      <c r="D498" s="30" t="s">
        <v>2167</v>
      </c>
      <c r="E498" s="54">
        <v>2808</v>
      </c>
      <c r="F498" s="53">
        <v>2818</v>
      </c>
      <c r="G498" s="49">
        <v>352339.20000000001</v>
      </c>
      <c r="H498" s="47">
        <v>433666.8</v>
      </c>
      <c r="I498" s="10"/>
      <c r="J498" s="46">
        <f t="shared" si="29"/>
        <v>1105720758</v>
      </c>
      <c r="K498" s="12"/>
      <c r="L498" s="65">
        <v>43203966</v>
      </c>
      <c r="M498" s="23">
        <v>461302944</v>
      </c>
      <c r="N498" s="20">
        <v>0</v>
      </c>
      <c r="O498" s="24">
        <v>5906236</v>
      </c>
      <c r="P498" s="25">
        <v>252133651.07569212</v>
      </c>
      <c r="Q498" s="88">
        <f t="shared" si="30"/>
        <v>343173960.92000002</v>
      </c>
      <c r="R498" s="90">
        <v>0</v>
      </c>
      <c r="S498" s="90">
        <v>0</v>
      </c>
      <c r="T498" s="81"/>
      <c r="U498" s="84">
        <v>135</v>
      </c>
      <c r="W498" s="74">
        <f t="shared" si="28"/>
        <v>53055405</v>
      </c>
      <c r="X498" s="74">
        <f t="shared" si="31"/>
        <v>13263851.25</v>
      </c>
      <c r="Z498" s="15"/>
      <c r="AA498" s="15"/>
    </row>
    <row r="499" spans="1:27">
      <c r="A499" s="6" t="s">
        <v>956</v>
      </c>
      <c r="B499" s="6" t="s">
        <v>888</v>
      </c>
      <c r="C499" s="6" t="s">
        <v>957</v>
      </c>
      <c r="D499" s="30" t="s">
        <v>2167</v>
      </c>
      <c r="E499" s="54">
        <v>48141</v>
      </c>
      <c r="F499" s="53">
        <v>46343</v>
      </c>
      <c r="G499" s="49">
        <v>352339.20000000001</v>
      </c>
      <c r="H499" s="47">
        <v>433666.8</v>
      </c>
      <c r="I499" s="10"/>
      <c r="J499" s="46">
        <f t="shared" si="29"/>
        <v>18529690969.799999</v>
      </c>
      <c r="K499" s="12"/>
      <c r="L499" s="65">
        <v>665302791</v>
      </c>
      <c r="M499" s="23">
        <v>7908671103</v>
      </c>
      <c r="N499" s="20">
        <v>0</v>
      </c>
      <c r="O499" s="24">
        <v>312863468</v>
      </c>
      <c r="P499" s="25">
        <v>5053215504.9573917</v>
      </c>
      <c r="Q499" s="88">
        <f t="shared" si="30"/>
        <v>4589638102.8400002</v>
      </c>
      <c r="R499" s="90">
        <v>0</v>
      </c>
      <c r="S499" s="90">
        <v>0</v>
      </c>
      <c r="T499" s="81"/>
      <c r="U499" s="84">
        <v>3151</v>
      </c>
      <c r="W499" s="74">
        <f t="shared" si="28"/>
        <v>1238352453</v>
      </c>
      <c r="X499" s="74">
        <f t="shared" si="31"/>
        <v>309588113.25</v>
      </c>
      <c r="Z499" s="15"/>
      <c r="AA499" s="15"/>
    </row>
    <row r="500" spans="1:27">
      <c r="A500" s="6" t="s">
        <v>958</v>
      </c>
      <c r="B500" s="6" t="s">
        <v>888</v>
      </c>
      <c r="C500" s="6" t="s">
        <v>99</v>
      </c>
      <c r="D500" s="30" t="s">
        <v>2167</v>
      </c>
      <c r="E500" s="54">
        <v>4195</v>
      </c>
      <c r="F500" s="53">
        <v>4021</v>
      </c>
      <c r="G500" s="49">
        <v>352339.20000000001</v>
      </c>
      <c r="H500" s="47">
        <v>433666.8</v>
      </c>
      <c r="I500" s="10"/>
      <c r="J500" s="46">
        <f t="shared" si="29"/>
        <v>1610918573.4000001</v>
      </c>
      <c r="K500" s="12"/>
      <c r="L500" s="65">
        <v>40155834</v>
      </c>
      <c r="M500" s="23">
        <v>440438981</v>
      </c>
      <c r="N500" s="20">
        <v>553595797.39999998</v>
      </c>
      <c r="O500" s="24">
        <v>18131989</v>
      </c>
      <c r="P500" s="25">
        <v>85436655.605219394</v>
      </c>
      <c r="Q500" s="88">
        <f t="shared" si="30"/>
        <v>473159316.38999999</v>
      </c>
      <c r="R500" s="90">
        <v>0</v>
      </c>
      <c r="S500" s="90">
        <v>0</v>
      </c>
      <c r="T500" s="81"/>
      <c r="U500" s="84">
        <v>201</v>
      </c>
      <c r="W500" s="74">
        <f t="shared" si="28"/>
        <v>78993603</v>
      </c>
      <c r="X500" s="74">
        <f t="shared" si="31"/>
        <v>19748400.75</v>
      </c>
      <c r="Z500" s="15"/>
      <c r="AA500" s="15"/>
    </row>
    <row r="501" spans="1:27">
      <c r="A501" s="41" t="s">
        <v>959</v>
      </c>
      <c r="B501" s="41" t="s">
        <v>888</v>
      </c>
      <c r="C501" s="41" t="s">
        <v>960</v>
      </c>
      <c r="D501" s="30" t="s">
        <v>2167</v>
      </c>
      <c r="E501" s="54">
        <v>5353</v>
      </c>
      <c r="F501" s="53">
        <v>5314</v>
      </c>
      <c r="G501" s="49">
        <v>352339.20000000001</v>
      </c>
      <c r="H501" s="47">
        <v>433666.8</v>
      </c>
      <c r="I501" s="10"/>
      <c r="J501" s="46">
        <f t="shared" si="29"/>
        <v>2095288556.4000001</v>
      </c>
      <c r="K501" s="12"/>
      <c r="L501" s="65">
        <v>32925722</v>
      </c>
      <c r="M501" s="23">
        <v>464751028</v>
      </c>
      <c r="N501" s="20">
        <v>1233902628</v>
      </c>
      <c r="O501" s="24">
        <v>32592915</v>
      </c>
      <c r="P501" s="25">
        <v>174874316.41522163</v>
      </c>
      <c r="Q501" s="88">
        <f t="shared" si="30"/>
        <v>156241946.97999999</v>
      </c>
      <c r="R501" s="90">
        <v>0</v>
      </c>
      <c r="S501" s="90">
        <v>0</v>
      </c>
      <c r="T501" s="81"/>
      <c r="U501" s="84">
        <v>540</v>
      </c>
      <c r="W501" s="74">
        <f t="shared" si="28"/>
        <v>212221620</v>
      </c>
      <c r="X501" s="74">
        <f t="shared" si="31"/>
        <v>53055405</v>
      </c>
      <c r="Z501" s="15"/>
      <c r="AA501" s="15"/>
    </row>
    <row r="502" spans="1:27">
      <c r="A502" s="6" t="s">
        <v>961</v>
      </c>
      <c r="B502" s="6" t="s">
        <v>888</v>
      </c>
      <c r="C502" s="6" t="s">
        <v>962</v>
      </c>
      <c r="D502" s="30" t="s">
        <v>2167</v>
      </c>
      <c r="E502" s="54">
        <v>16767</v>
      </c>
      <c r="F502" s="53">
        <v>16441</v>
      </c>
      <c r="G502" s="49">
        <v>352339.20000000001</v>
      </c>
      <c r="H502" s="47">
        <v>433666.8</v>
      </c>
      <c r="I502" s="10"/>
      <c r="J502" s="46">
        <f t="shared" si="29"/>
        <v>6518793612.6000004</v>
      </c>
      <c r="K502" s="12"/>
      <c r="L502" s="65">
        <v>203386250</v>
      </c>
      <c r="M502" s="23">
        <v>2142233519</v>
      </c>
      <c r="N502" s="20">
        <v>1410364221</v>
      </c>
      <c r="O502" s="24">
        <v>93104128</v>
      </c>
      <c r="P502" s="25">
        <v>1051064553.9783746</v>
      </c>
      <c r="Q502" s="88">
        <f t="shared" si="30"/>
        <v>1618640940.6199999</v>
      </c>
      <c r="R502" s="90">
        <v>0</v>
      </c>
      <c r="S502" s="90">
        <v>0</v>
      </c>
      <c r="T502" s="81"/>
      <c r="U502" s="84">
        <v>1182</v>
      </c>
      <c r="W502" s="74">
        <f t="shared" si="28"/>
        <v>464529546</v>
      </c>
      <c r="X502" s="74">
        <f t="shared" si="31"/>
        <v>116132386.5</v>
      </c>
      <c r="Z502" s="15"/>
      <c r="AA502" s="15"/>
    </row>
    <row r="503" spans="1:27">
      <c r="A503" s="6" t="s">
        <v>963</v>
      </c>
      <c r="B503" s="6" t="s">
        <v>888</v>
      </c>
      <c r="C503" s="6" t="s">
        <v>964</v>
      </c>
      <c r="D503" s="30" t="s">
        <v>2167</v>
      </c>
      <c r="E503" s="54">
        <v>2886</v>
      </c>
      <c r="F503" s="53">
        <v>2961</v>
      </c>
      <c r="G503" s="49">
        <v>352339.20000000001</v>
      </c>
      <c r="H503" s="47">
        <v>433666.8</v>
      </c>
      <c r="I503" s="10"/>
      <c r="J503" s="46">
        <f t="shared" si="29"/>
        <v>1150469163</v>
      </c>
      <c r="K503" s="12"/>
      <c r="L503" s="65">
        <v>43248142</v>
      </c>
      <c r="M503" s="23">
        <v>474116715</v>
      </c>
      <c r="N503" s="20">
        <v>0</v>
      </c>
      <c r="O503" s="24">
        <v>42417239</v>
      </c>
      <c r="P503" s="25">
        <v>337153569.70003599</v>
      </c>
      <c r="Q503" s="88">
        <f t="shared" si="30"/>
        <v>253533497.30000001</v>
      </c>
      <c r="R503" s="90">
        <v>0</v>
      </c>
      <c r="S503" s="90">
        <v>0</v>
      </c>
      <c r="T503" s="81"/>
      <c r="U503" s="84">
        <v>625</v>
      </c>
      <c r="W503" s="74">
        <f t="shared" si="28"/>
        <v>245626875</v>
      </c>
      <c r="X503" s="74">
        <f t="shared" si="31"/>
        <v>61406718.75</v>
      </c>
      <c r="Z503" s="15"/>
      <c r="AA503" s="15"/>
    </row>
    <row r="504" spans="1:27">
      <c r="A504" s="6" t="s">
        <v>965</v>
      </c>
      <c r="B504" s="6" t="s">
        <v>888</v>
      </c>
      <c r="C504" s="6" t="s">
        <v>966</v>
      </c>
      <c r="D504" s="30" t="s">
        <v>2167</v>
      </c>
      <c r="E504" s="54">
        <v>1964</v>
      </c>
      <c r="F504" s="53">
        <v>1941</v>
      </c>
      <c r="G504" s="49">
        <v>352339.20000000001</v>
      </c>
      <c r="H504" s="47">
        <v>433666.8</v>
      </c>
      <c r="I504" s="10"/>
      <c r="J504" s="46">
        <f t="shared" si="29"/>
        <v>766870723.79999995</v>
      </c>
      <c r="K504" s="12"/>
      <c r="L504" s="65">
        <v>30172095</v>
      </c>
      <c r="M504" s="23">
        <v>322649201</v>
      </c>
      <c r="N504" s="20">
        <v>0</v>
      </c>
      <c r="O504" s="24">
        <v>3450694</v>
      </c>
      <c r="P504" s="25">
        <v>240203328.90867352</v>
      </c>
      <c r="Q504" s="88">
        <f t="shared" si="30"/>
        <v>170395404.88999999</v>
      </c>
      <c r="R504" s="90">
        <v>0</v>
      </c>
      <c r="S504" s="90">
        <v>0</v>
      </c>
      <c r="T504" s="81"/>
      <c r="U504" s="84">
        <v>102</v>
      </c>
      <c r="W504" s="74">
        <f t="shared" si="28"/>
        <v>40086306</v>
      </c>
      <c r="X504" s="74">
        <f t="shared" si="31"/>
        <v>10021576.5</v>
      </c>
      <c r="Z504" s="15"/>
      <c r="AA504" s="15"/>
    </row>
    <row r="505" spans="1:27">
      <c r="A505" s="6" t="s">
        <v>967</v>
      </c>
      <c r="B505" s="6" t="s">
        <v>888</v>
      </c>
      <c r="C505" s="6" t="s">
        <v>968</v>
      </c>
      <c r="D505" s="30" t="s">
        <v>2167</v>
      </c>
      <c r="E505" s="54">
        <v>3167</v>
      </c>
      <c r="F505" s="53">
        <v>3095</v>
      </c>
      <c r="G505" s="49">
        <v>352339.20000000001</v>
      </c>
      <c r="H505" s="47">
        <v>433666.8</v>
      </c>
      <c r="I505" s="10"/>
      <c r="J505" s="46">
        <f t="shared" si="29"/>
        <v>1229028496.2</v>
      </c>
      <c r="K505" s="12"/>
      <c r="L505" s="65">
        <v>43130339</v>
      </c>
      <c r="M505" s="23">
        <v>520279099</v>
      </c>
      <c r="N505" s="20">
        <v>0</v>
      </c>
      <c r="O505" s="24">
        <v>5143062</v>
      </c>
      <c r="P505" s="25">
        <v>289577564.01138568</v>
      </c>
      <c r="Q505" s="88">
        <f t="shared" si="30"/>
        <v>370898432.19</v>
      </c>
      <c r="R505" s="90">
        <v>0</v>
      </c>
      <c r="S505" s="90">
        <v>0</v>
      </c>
      <c r="T505" s="81"/>
      <c r="U505" s="84">
        <v>153</v>
      </c>
      <c r="W505" s="74">
        <f t="shared" si="28"/>
        <v>60129459</v>
      </c>
      <c r="X505" s="74">
        <f t="shared" si="31"/>
        <v>15032364.75</v>
      </c>
      <c r="Z505" s="15"/>
      <c r="AA505" s="15"/>
    </row>
    <row r="506" spans="1:27">
      <c r="A506" s="6" t="s">
        <v>969</v>
      </c>
      <c r="B506" s="6" t="s">
        <v>888</v>
      </c>
      <c r="C506" s="6" t="s">
        <v>970</v>
      </c>
      <c r="D506" s="30" t="s">
        <v>2167</v>
      </c>
      <c r="E506" s="54">
        <v>2435</v>
      </c>
      <c r="F506" s="53">
        <v>2471</v>
      </c>
      <c r="G506" s="49">
        <v>352339.20000000001</v>
      </c>
      <c r="H506" s="47">
        <v>433666.8</v>
      </c>
      <c r="I506" s="10"/>
      <c r="J506" s="46">
        <f t="shared" si="29"/>
        <v>964768307.39999998</v>
      </c>
      <c r="K506" s="12"/>
      <c r="L506" s="65">
        <v>37843964</v>
      </c>
      <c r="M506" s="23">
        <v>400025945</v>
      </c>
      <c r="N506" s="20">
        <v>0</v>
      </c>
      <c r="O506" s="24">
        <v>13098635</v>
      </c>
      <c r="P506" s="25">
        <v>212028124.09241197</v>
      </c>
      <c r="Q506" s="88">
        <f t="shared" si="30"/>
        <v>301771639.31</v>
      </c>
      <c r="R506" s="90">
        <v>0</v>
      </c>
      <c r="S506" s="90">
        <v>0</v>
      </c>
      <c r="T506" s="81"/>
      <c r="U506" s="84">
        <v>117</v>
      </c>
      <c r="W506" s="74">
        <f t="shared" si="28"/>
        <v>45981351</v>
      </c>
      <c r="X506" s="74">
        <f t="shared" si="31"/>
        <v>11495337.75</v>
      </c>
      <c r="Z506" s="15"/>
      <c r="AA506" s="15"/>
    </row>
    <row r="507" spans="1:27">
      <c r="A507" s="41" t="s">
        <v>971</v>
      </c>
      <c r="B507" s="41" t="s">
        <v>888</v>
      </c>
      <c r="C507" s="41" t="s">
        <v>972</v>
      </c>
      <c r="D507" s="30" t="s">
        <v>2167</v>
      </c>
      <c r="E507" s="54">
        <v>3686</v>
      </c>
      <c r="F507" s="53">
        <v>3801</v>
      </c>
      <c r="G507" s="49">
        <v>352339.20000000001</v>
      </c>
      <c r="H507" s="47">
        <v>433666.8</v>
      </c>
      <c r="I507" s="10"/>
      <c r="J507" s="46">
        <f t="shared" si="29"/>
        <v>1473544899</v>
      </c>
      <c r="K507" s="12"/>
      <c r="L507" s="65">
        <v>44028582</v>
      </c>
      <c r="M507" s="23">
        <v>500401492</v>
      </c>
      <c r="N507" s="20">
        <v>320708240</v>
      </c>
      <c r="O507" s="24">
        <v>5883094</v>
      </c>
      <c r="P507" s="25">
        <v>176672243.03512624</v>
      </c>
      <c r="Q507" s="88">
        <f t="shared" si="30"/>
        <v>425851247.95999998</v>
      </c>
      <c r="R507" s="90">
        <v>0</v>
      </c>
      <c r="S507" s="90">
        <v>0</v>
      </c>
      <c r="T507" s="81"/>
      <c r="U507" s="84">
        <v>429</v>
      </c>
      <c r="W507" s="74">
        <f t="shared" si="28"/>
        <v>168598287</v>
      </c>
      <c r="X507" s="74">
        <f t="shared" si="31"/>
        <v>42149571.75</v>
      </c>
      <c r="Z507" s="15"/>
      <c r="AA507" s="15"/>
    </row>
    <row r="508" spans="1:27">
      <c r="A508" s="6" t="s">
        <v>973</v>
      </c>
      <c r="B508" s="6" t="s">
        <v>888</v>
      </c>
      <c r="C508" s="6" t="s">
        <v>974</v>
      </c>
      <c r="D508" s="30" t="s">
        <v>2167</v>
      </c>
      <c r="E508" s="54">
        <v>2771</v>
      </c>
      <c r="F508" s="53">
        <v>2771</v>
      </c>
      <c r="G508" s="49">
        <v>352339.20000000001</v>
      </c>
      <c r="H508" s="47">
        <v>433666.8</v>
      </c>
      <c r="I508" s="10"/>
      <c r="J508" s="46">
        <f t="shared" si="29"/>
        <v>1089011313</v>
      </c>
      <c r="K508" s="12"/>
      <c r="L508" s="65">
        <v>38712756</v>
      </c>
      <c r="M508" s="23">
        <v>455223845</v>
      </c>
      <c r="N508" s="20">
        <v>0</v>
      </c>
      <c r="O508" s="24">
        <v>4585335</v>
      </c>
      <c r="P508" s="25">
        <v>201087099.70309314</v>
      </c>
      <c r="Q508" s="88">
        <f t="shared" si="30"/>
        <v>389402277.30000001</v>
      </c>
      <c r="R508" s="90">
        <v>0</v>
      </c>
      <c r="S508" s="90">
        <v>0</v>
      </c>
      <c r="T508" s="81"/>
      <c r="U508" s="84">
        <v>155</v>
      </c>
      <c r="W508" s="74">
        <f t="shared" si="28"/>
        <v>60915465</v>
      </c>
      <c r="X508" s="74">
        <f t="shared" si="31"/>
        <v>15228866.25</v>
      </c>
      <c r="Z508" s="15"/>
      <c r="AA508" s="15"/>
    </row>
    <row r="509" spans="1:27">
      <c r="A509" s="6" t="s">
        <v>975</v>
      </c>
      <c r="B509" s="6" t="s">
        <v>888</v>
      </c>
      <c r="C509" s="6" t="s">
        <v>976</v>
      </c>
      <c r="D509" s="30" t="s">
        <v>2167</v>
      </c>
      <c r="E509" s="54">
        <v>2247</v>
      </c>
      <c r="F509" s="53">
        <v>2169</v>
      </c>
      <c r="G509" s="49">
        <v>352339.20000000001</v>
      </c>
      <c r="H509" s="47">
        <v>433666.8</v>
      </c>
      <c r="I509" s="10"/>
      <c r="J509" s="46">
        <f t="shared" si="29"/>
        <v>866164735.79999995</v>
      </c>
      <c r="K509" s="12"/>
      <c r="L509" s="65">
        <v>33573634</v>
      </c>
      <c r="M509" s="23">
        <v>369140751</v>
      </c>
      <c r="N509" s="20">
        <v>0</v>
      </c>
      <c r="O509" s="24">
        <v>4591371</v>
      </c>
      <c r="P509" s="25">
        <v>192778646.43165475</v>
      </c>
      <c r="Q509" s="88">
        <f t="shared" si="30"/>
        <v>266080333.37</v>
      </c>
      <c r="R509" s="90">
        <v>0</v>
      </c>
      <c r="S509" s="90">
        <v>0</v>
      </c>
      <c r="T509" s="81"/>
      <c r="U509" s="84">
        <v>145</v>
      </c>
      <c r="W509" s="74">
        <f t="shared" si="28"/>
        <v>56985435</v>
      </c>
      <c r="X509" s="74">
        <f t="shared" si="31"/>
        <v>14246358.75</v>
      </c>
      <c r="Z509" s="15"/>
      <c r="AA509" s="15"/>
    </row>
    <row r="510" spans="1:27">
      <c r="A510" s="6" t="s">
        <v>977</v>
      </c>
      <c r="B510" s="6" t="s">
        <v>888</v>
      </c>
      <c r="C510" s="6" t="s">
        <v>978</v>
      </c>
      <c r="D510" s="30" t="s">
        <v>2167</v>
      </c>
      <c r="E510" s="54">
        <v>5454</v>
      </c>
      <c r="F510" s="53">
        <v>5397</v>
      </c>
      <c r="G510" s="49">
        <v>352339.20000000001</v>
      </c>
      <c r="H510" s="47">
        <v>433666.8</v>
      </c>
      <c r="I510" s="10"/>
      <c r="J510" s="46">
        <f t="shared" si="29"/>
        <v>2131078858.2</v>
      </c>
      <c r="K510" s="12"/>
      <c r="L510" s="65">
        <v>80311667</v>
      </c>
      <c r="M510" s="23">
        <v>895991634</v>
      </c>
      <c r="N510" s="20">
        <v>0</v>
      </c>
      <c r="O510" s="24">
        <v>55388884</v>
      </c>
      <c r="P510" s="25">
        <v>578183760.11030436</v>
      </c>
      <c r="Q510" s="88">
        <f t="shared" si="30"/>
        <v>521202913.08999997</v>
      </c>
      <c r="R510" s="90">
        <v>0</v>
      </c>
      <c r="S510" s="90">
        <v>0</v>
      </c>
      <c r="T510" s="81"/>
      <c r="U510" s="84">
        <v>300</v>
      </c>
      <c r="W510" s="74">
        <f t="shared" si="28"/>
        <v>117900900</v>
      </c>
      <c r="X510" s="74">
        <f t="shared" si="31"/>
        <v>29475225</v>
      </c>
      <c r="Z510" s="15"/>
      <c r="AA510" s="15"/>
    </row>
    <row r="511" spans="1:27">
      <c r="A511" s="6" t="s">
        <v>979</v>
      </c>
      <c r="B511" s="6" t="s">
        <v>888</v>
      </c>
      <c r="C511" s="6" t="s">
        <v>980</v>
      </c>
      <c r="D511" s="30" t="s">
        <v>2167</v>
      </c>
      <c r="E511" s="54">
        <v>6425</v>
      </c>
      <c r="F511" s="53">
        <v>6557</v>
      </c>
      <c r="G511" s="49">
        <v>352339.20000000001</v>
      </c>
      <c r="H511" s="47">
        <v>433666.8</v>
      </c>
      <c r="I511" s="10"/>
      <c r="J511" s="46">
        <f t="shared" si="29"/>
        <v>2553666283.8000002</v>
      </c>
      <c r="K511" s="12"/>
      <c r="L511" s="65">
        <v>87453427</v>
      </c>
      <c r="M511" s="23">
        <v>1055507794</v>
      </c>
      <c r="N511" s="20">
        <v>0</v>
      </c>
      <c r="O511" s="24">
        <v>58318637</v>
      </c>
      <c r="P511" s="25">
        <v>540647038.67342854</v>
      </c>
      <c r="Q511" s="88">
        <f t="shared" si="30"/>
        <v>811739387.13</v>
      </c>
      <c r="R511" s="90">
        <v>0</v>
      </c>
      <c r="S511" s="90">
        <v>0</v>
      </c>
      <c r="T511" s="81"/>
      <c r="U511" s="84">
        <v>421</v>
      </c>
      <c r="W511" s="74">
        <f t="shared" si="28"/>
        <v>165454263</v>
      </c>
      <c r="X511" s="74">
        <f t="shared" si="31"/>
        <v>41363565.75</v>
      </c>
      <c r="Z511" s="15"/>
      <c r="AA511" s="15"/>
    </row>
    <row r="512" spans="1:27">
      <c r="A512" s="41" t="s">
        <v>981</v>
      </c>
      <c r="B512" s="41" t="s">
        <v>888</v>
      </c>
      <c r="C512" s="41" t="s">
        <v>982</v>
      </c>
      <c r="D512" s="30" t="s">
        <v>2167</v>
      </c>
      <c r="E512" s="54">
        <v>13574</v>
      </c>
      <c r="F512" s="53">
        <v>13724</v>
      </c>
      <c r="G512" s="49">
        <v>352339.20000000001</v>
      </c>
      <c r="H512" s="47">
        <v>433666.8</v>
      </c>
      <c r="I512" s="10"/>
      <c r="J512" s="46">
        <f t="shared" si="29"/>
        <v>5367147732</v>
      </c>
      <c r="K512" s="12"/>
      <c r="L512" s="65">
        <v>165328679</v>
      </c>
      <c r="M512" s="23">
        <v>1989611739</v>
      </c>
      <c r="N512" s="20">
        <v>906080938.5</v>
      </c>
      <c r="O512" s="24">
        <v>73878995</v>
      </c>
      <c r="P512" s="25">
        <v>1588547012.5163691</v>
      </c>
      <c r="Q512" s="88">
        <f t="shared" si="30"/>
        <v>643700367.98000002</v>
      </c>
      <c r="R512" s="90">
        <v>0</v>
      </c>
      <c r="S512" s="90">
        <v>0</v>
      </c>
      <c r="T512" s="81"/>
      <c r="U512" s="84">
        <v>1170</v>
      </c>
      <c r="W512" s="74">
        <f t="shared" si="28"/>
        <v>459813510</v>
      </c>
      <c r="X512" s="74">
        <f t="shared" si="31"/>
        <v>114953377.5</v>
      </c>
      <c r="Z512" s="15"/>
      <c r="AA512" s="15"/>
    </row>
    <row r="513" spans="1:27">
      <c r="A513" s="41" t="s">
        <v>983</v>
      </c>
      <c r="B513" s="41" t="s">
        <v>888</v>
      </c>
      <c r="C513" s="41" t="s">
        <v>984</v>
      </c>
      <c r="D513" s="30" t="s">
        <v>2167</v>
      </c>
      <c r="E513" s="54">
        <v>7903</v>
      </c>
      <c r="F513" s="53">
        <v>7804</v>
      </c>
      <c r="G513" s="49">
        <v>352339.20000000001</v>
      </c>
      <c r="H513" s="47">
        <v>433666.8</v>
      </c>
      <c r="I513" s="10"/>
      <c r="J513" s="46">
        <f t="shared" si="29"/>
        <v>3084436202.4000001</v>
      </c>
      <c r="K513" s="12"/>
      <c r="L513" s="65">
        <v>120364424</v>
      </c>
      <c r="M513" s="23">
        <v>1298317865</v>
      </c>
      <c r="N513" s="20">
        <v>0</v>
      </c>
      <c r="O513" s="24">
        <v>20214315</v>
      </c>
      <c r="P513" s="25">
        <v>698128000.73656142</v>
      </c>
      <c r="Q513" s="88">
        <f t="shared" si="30"/>
        <v>947411597.65999997</v>
      </c>
      <c r="R513" s="90">
        <v>0</v>
      </c>
      <c r="S513" s="90">
        <v>0</v>
      </c>
      <c r="T513" s="81"/>
      <c r="U513" s="84">
        <v>557</v>
      </c>
      <c r="W513" s="74">
        <f t="shared" si="28"/>
        <v>218902671</v>
      </c>
      <c r="X513" s="74">
        <f t="shared" si="31"/>
        <v>54725667.75</v>
      </c>
      <c r="Z513" s="15"/>
      <c r="AA513" s="15"/>
    </row>
    <row r="514" spans="1:27">
      <c r="A514" s="41" t="s">
        <v>985</v>
      </c>
      <c r="B514" s="41" t="s">
        <v>888</v>
      </c>
      <c r="C514" s="41" t="s">
        <v>986</v>
      </c>
      <c r="D514" s="30" t="s">
        <v>2167</v>
      </c>
      <c r="E514" s="54">
        <v>5528</v>
      </c>
      <c r="F514" s="53">
        <v>5541</v>
      </c>
      <c r="G514" s="49">
        <v>352339.20000000001</v>
      </c>
      <c r="H514" s="47">
        <v>433666.8</v>
      </c>
      <c r="I514" s="10"/>
      <c r="J514" s="46">
        <f t="shared" si="29"/>
        <v>2175339418.1999998</v>
      </c>
      <c r="K514" s="12"/>
      <c r="L514" s="65">
        <v>82800239</v>
      </c>
      <c r="M514" s="23">
        <v>908148710</v>
      </c>
      <c r="N514" s="20">
        <v>0</v>
      </c>
      <c r="O514" s="24">
        <v>10707689</v>
      </c>
      <c r="P514" s="25">
        <v>490991886.08411294</v>
      </c>
      <c r="Q514" s="88">
        <f t="shared" si="30"/>
        <v>682690894.12</v>
      </c>
      <c r="R514" s="90">
        <v>0</v>
      </c>
      <c r="S514" s="90">
        <v>0</v>
      </c>
      <c r="T514" s="81"/>
      <c r="U514" s="84">
        <v>277</v>
      </c>
      <c r="W514" s="74">
        <f t="shared" si="28"/>
        <v>108861831</v>
      </c>
      <c r="X514" s="74">
        <f t="shared" si="31"/>
        <v>27215457.75</v>
      </c>
      <c r="Z514" s="15"/>
      <c r="AA514" s="15"/>
    </row>
    <row r="515" spans="1:27">
      <c r="A515" s="41" t="s">
        <v>987</v>
      </c>
      <c r="B515" s="41" t="s">
        <v>888</v>
      </c>
      <c r="C515" s="41" t="s">
        <v>734</v>
      </c>
      <c r="D515" s="30" t="s">
        <v>2167</v>
      </c>
      <c r="E515" s="54">
        <v>8505</v>
      </c>
      <c r="F515" s="53">
        <v>8427</v>
      </c>
      <c r="G515" s="49">
        <v>352339.20000000001</v>
      </c>
      <c r="H515" s="47">
        <v>433666.8</v>
      </c>
      <c r="I515" s="10"/>
      <c r="J515" s="46">
        <f t="shared" si="29"/>
        <v>3325577509.8000002</v>
      </c>
      <c r="K515" s="12"/>
      <c r="L515" s="65">
        <v>85212992</v>
      </c>
      <c r="M515" s="23">
        <v>1092305907</v>
      </c>
      <c r="N515" s="20">
        <v>730382227.10000002</v>
      </c>
      <c r="O515" s="24">
        <v>25339936</v>
      </c>
      <c r="P515" s="25">
        <v>672617689.52298665</v>
      </c>
      <c r="Q515" s="88">
        <f t="shared" si="30"/>
        <v>719718758.17999995</v>
      </c>
      <c r="R515" s="90">
        <v>0</v>
      </c>
      <c r="S515" s="90">
        <v>0</v>
      </c>
      <c r="T515" s="81"/>
      <c r="U515" s="84">
        <v>387</v>
      </c>
      <c r="W515" s="74">
        <f t="shared" si="28"/>
        <v>152092161</v>
      </c>
      <c r="X515" s="74">
        <f t="shared" si="31"/>
        <v>38023040.25</v>
      </c>
      <c r="Z515" s="15"/>
      <c r="AA515" s="15"/>
    </row>
    <row r="516" spans="1:27">
      <c r="A516" s="41" t="s">
        <v>988</v>
      </c>
      <c r="B516" s="41" t="s">
        <v>888</v>
      </c>
      <c r="C516" s="41" t="s">
        <v>989</v>
      </c>
      <c r="D516" s="30" t="s">
        <v>2167</v>
      </c>
      <c r="E516" s="54">
        <v>6443</v>
      </c>
      <c r="F516" s="53">
        <v>6474</v>
      </c>
      <c r="G516" s="49">
        <v>352339.20000000001</v>
      </c>
      <c r="H516" s="47">
        <v>433666.8</v>
      </c>
      <c r="I516" s="10"/>
      <c r="J516" s="46">
        <f t="shared" si="29"/>
        <v>2538840164.4000001</v>
      </c>
      <c r="K516" s="12"/>
      <c r="L516" s="65">
        <v>62332103</v>
      </c>
      <c r="M516" s="23">
        <v>757829875</v>
      </c>
      <c r="N516" s="20">
        <v>842787071</v>
      </c>
      <c r="O516" s="24">
        <v>13003130</v>
      </c>
      <c r="P516" s="25">
        <v>240087908.14058301</v>
      </c>
      <c r="Q516" s="88">
        <f t="shared" si="30"/>
        <v>616319499.41999996</v>
      </c>
      <c r="R516" s="90">
        <v>6480577.8407999994</v>
      </c>
      <c r="S516" s="90">
        <v>0</v>
      </c>
      <c r="T516" s="81"/>
      <c r="U516" s="84">
        <v>311</v>
      </c>
      <c r="W516" s="74">
        <f t="shared" si="28"/>
        <v>122223933</v>
      </c>
      <c r="X516" s="74">
        <f t="shared" si="31"/>
        <v>30555983.25</v>
      </c>
      <c r="Z516" s="15"/>
      <c r="AA516" s="15"/>
    </row>
    <row r="517" spans="1:27">
      <c r="A517" s="41" t="s">
        <v>990</v>
      </c>
      <c r="B517" s="41" t="s">
        <v>888</v>
      </c>
      <c r="C517" s="41" t="s">
        <v>991</v>
      </c>
      <c r="D517" s="30" t="s">
        <v>2167</v>
      </c>
      <c r="E517" s="54">
        <v>4830</v>
      </c>
      <c r="F517" s="53">
        <v>4805</v>
      </c>
      <c r="G517" s="49">
        <v>352339.20000000001</v>
      </c>
      <c r="H517" s="47">
        <v>433666.8</v>
      </c>
      <c r="I517" s="10"/>
      <c r="J517" s="46">
        <f t="shared" si="29"/>
        <v>1892783655</v>
      </c>
      <c r="K517" s="12"/>
      <c r="L517" s="65">
        <v>73302435</v>
      </c>
      <c r="M517" s="23">
        <v>793480316</v>
      </c>
      <c r="N517" s="20">
        <v>0</v>
      </c>
      <c r="O517" s="24">
        <v>7753133</v>
      </c>
      <c r="P517" s="25">
        <v>610324147.8893249</v>
      </c>
      <c r="Q517" s="88">
        <f t="shared" si="30"/>
        <v>407923623.11000001</v>
      </c>
      <c r="R517" s="90">
        <v>0</v>
      </c>
      <c r="S517" s="90">
        <v>0</v>
      </c>
      <c r="T517" s="81"/>
      <c r="U517" s="84">
        <v>301</v>
      </c>
      <c r="W517" s="74">
        <f t="shared" si="28"/>
        <v>118293903</v>
      </c>
      <c r="X517" s="74">
        <f t="shared" si="31"/>
        <v>29573475.75</v>
      </c>
      <c r="Z517" s="15"/>
      <c r="AA517" s="15"/>
    </row>
    <row r="518" spans="1:27">
      <c r="A518" s="41" t="s">
        <v>992</v>
      </c>
      <c r="B518" s="41" t="s">
        <v>888</v>
      </c>
      <c r="C518" s="41" t="s">
        <v>993</v>
      </c>
      <c r="D518" s="30" t="s">
        <v>2167</v>
      </c>
      <c r="E518" s="54">
        <v>14236</v>
      </c>
      <c r="F518" s="53">
        <v>14072</v>
      </c>
      <c r="G518" s="49">
        <v>352339.20000000001</v>
      </c>
      <c r="H518" s="47">
        <v>433666.8</v>
      </c>
      <c r="I518" s="10"/>
      <c r="J518" s="46">
        <f t="shared" si="29"/>
        <v>5559230030.3999996</v>
      </c>
      <c r="K518" s="12"/>
      <c r="L518" s="65">
        <v>202532710</v>
      </c>
      <c r="M518" s="23">
        <v>2221415858</v>
      </c>
      <c r="N518" s="20">
        <v>833313522.29999995</v>
      </c>
      <c r="O518" s="24">
        <v>93218185</v>
      </c>
      <c r="P518" s="25">
        <v>1666276371.3632658</v>
      </c>
      <c r="Q518" s="88">
        <f t="shared" si="30"/>
        <v>542473383.74000001</v>
      </c>
      <c r="R518" s="90">
        <v>0</v>
      </c>
      <c r="S518" s="90">
        <v>0</v>
      </c>
      <c r="T518" s="81"/>
      <c r="U518" s="84">
        <v>2858</v>
      </c>
      <c r="W518" s="74">
        <f t="shared" ref="W518:W581" si="32">+U518*((G518/2)+(H518/2))</f>
        <v>1123202574</v>
      </c>
      <c r="X518" s="74">
        <f t="shared" si="31"/>
        <v>280800643.5</v>
      </c>
      <c r="Z518" s="15"/>
      <c r="AA518" s="15"/>
    </row>
    <row r="519" spans="1:27">
      <c r="A519" s="6" t="s">
        <v>994</v>
      </c>
      <c r="B519" s="6" t="s">
        <v>888</v>
      </c>
      <c r="C519" s="6" t="s">
        <v>995</v>
      </c>
      <c r="D519" s="30" t="s">
        <v>2167</v>
      </c>
      <c r="E519" s="54">
        <v>3087</v>
      </c>
      <c r="F519" s="53">
        <v>3083</v>
      </c>
      <c r="G519" s="49">
        <v>352339.20000000001</v>
      </c>
      <c r="H519" s="47">
        <v>433666.8</v>
      </c>
      <c r="I519" s="10"/>
      <c r="J519" s="46">
        <f t="shared" ref="J519:J582" si="33">ROUND(E519*(G519/12)*6+F519*(H519/12)*6,2)</f>
        <v>1212332927.4000001</v>
      </c>
      <c r="K519" s="12"/>
      <c r="L519" s="65">
        <v>47047264</v>
      </c>
      <c r="M519" s="23">
        <v>507137454</v>
      </c>
      <c r="N519" s="20">
        <v>0</v>
      </c>
      <c r="O519" s="24">
        <v>5992449</v>
      </c>
      <c r="P519" s="25">
        <v>328563816.18586135</v>
      </c>
      <c r="Q519" s="88">
        <f t="shared" ref="Q519:Q582" si="34">ROUND((J519)-(L519+M519+N519+O519+P519+R519+S519),2)</f>
        <v>323591944.20999998</v>
      </c>
      <c r="R519" s="90">
        <v>0</v>
      </c>
      <c r="S519" s="90">
        <v>0</v>
      </c>
      <c r="T519" s="81"/>
      <c r="U519" s="84">
        <v>116</v>
      </c>
      <c r="W519" s="74">
        <f t="shared" si="32"/>
        <v>45588348</v>
      </c>
      <c r="X519" s="74">
        <f t="shared" ref="X519:X582" si="35">+W519*0.25</f>
        <v>11397087</v>
      </c>
      <c r="Z519" s="15"/>
      <c r="AA519" s="15"/>
    </row>
    <row r="520" spans="1:27">
      <c r="A520" s="41" t="s">
        <v>996</v>
      </c>
      <c r="B520" s="41" t="s">
        <v>888</v>
      </c>
      <c r="C520" s="41" t="s">
        <v>997</v>
      </c>
      <c r="D520" s="30" t="s">
        <v>2167</v>
      </c>
      <c r="E520" s="54">
        <v>6937</v>
      </c>
      <c r="F520" s="53">
        <v>6880</v>
      </c>
      <c r="G520" s="49">
        <v>352339.20000000001</v>
      </c>
      <c r="H520" s="47">
        <v>433666.8</v>
      </c>
      <c r="I520" s="10"/>
      <c r="J520" s="46">
        <f t="shared" si="33"/>
        <v>2713902307.1999998</v>
      </c>
      <c r="K520" s="12"/>
      <c r="L520" s="65">
        <v>90589911</v>
      </c>
      <c r="M520" s="23">
        <v>1005403235</v>
      </c>
      <c r="N520" s="20">
        <v>237362612.99291125</v>
      </c>
      <c r="O520" s="24">
        <v>13271056</v>
      </c>
      <c r="P520" s="25">
        <v>353005230.48082352</v>
      </c>
      <c r="Q520" s="88">
        <f t="shared" si="34"/>
        <v>1014270261.73</v>
      </c>
      <c r="R520" s="90">
        <v>0</v>
      </c>
      <c r="S520" s="90">
        <v>0</v>
      </c>
      <c r="T520" s="81"/>
      <c r="U520" s="84">
        <v>574</v>
      </c>
      <c r="W520" s="74">
        <f t="shared" si="32"/>
        <v>225583722</v>
      </c>
      <c r="X520" s="74">
        <f t="shared" si="35"/>
        <v>56395930.5</v>
      </c>
      <c r="Z520" s="15"/>
      <c r="AA520" s="15"/>
    </row>
    <row r="521" spans="1:27">
      <c r="A521" s="41" t="s">
        <v>998</v>
      </c>
      <c r="B521" s="41" t="s">
        <v>888</v>
      </c>
      <c r="C521" s="41" t="s">
        <v>999</v>
      </c>
      <c r="D521" s="30" t="s">
        <v>2167</v>
      </c>
      <c r="E521" s="54">
        <v>19328</v>
      </c>
      <c r="F521" s="53">
        <v>18876</v>
      </c>
      <c r="G521" s="49">
        <v>352339.20000000001</v>
      </c>
      <c r="H521" s="47">
        <v>433666.8</v>
      </c>
      <c r="I521" s="10"/>
      <c r="J521" s="46">
        <f t="shared" si="33"/>
        <v>7497953287.1999998</v>
      </c>
      <c r="K521" s="12"/>
      <c r="L521" s="65">
        <v>211176701</v>
      </c>
      <c r="M521" s="23">
        <v>2719182776</v>
      </c>
      <c r="N521" s="20">
        <v>1803776359.5661261</v>
      </c>
      <c r="O521" s="24">
        <v>250000000</v>
      </c>
      <c r="P521" s="25">
        <v>808220039.46822727</v>
      </c>
      <c r="Q521" s="88">
        <f t="shared" si="34"/>
        <v>1705597411.1700001</v>
      </c>
      <c r="R521" s="90">
        <v>0</v>
      </c>
      <c r="S521" s="90">
        <v>0</v>
      </c>
      <c r="T521" s="81"/>
      <c r="U521" s="84">
        <v>1928</v>
      </c>
      <c r="W521" s="74">
        <f t="shared" si="32"/>
        <v>757709784</v>
      </c>
      <c r="X521" s="74">
        <f t="shared" si="35"/>
        <v>189427446</v>
      </c>
      <c r="Z521" s="15"/>
      <c r="AA521" s="15"/>
    </row>
    <row r="522" spans="1:27">
      <c r="A522" s="41" t="s">
        <v>1000</v>
      </c>
      <c r="B522" s="41" t="s">
        <v>888</v>
      </c>
      <c r="C522" s="41" t="s">
        <v>136</v>
      </c>
      <c r="D522" s="30" t="s">
        <v>2167</v>
      </c>
      <c r="E522" s="54">
        <v>1721</v>
      </c>
      <c r="F522" s="53">
        <v>1715</v>
      </c>
      <c r="G522" s="49">
        <v>352339.20000000001</v>
      </c>
      <c r="H522" s="47">
        <v>433666.8</v>
      </c>
      <c r="I522" s="10"/>
      <c r="J522" s="46">
        <f t="shared" si="33"/>
        <v>675057162.60000002</v>
      </c>
      <c r="K522" s="12"/>
      <c r="L522" s="65">
        <v>26122643</v>
      </c>
      <c r="M522" s="23">
        <v>282728702</v>
      </c>
      <c r="N522" s="20">
        <v>0</v>
      </c>
      <c r="O522" s="24">
        <v>2902386</v>
      </c>
      <c r="P522" s="25">
        <v>227713511.91348651</v>
      </c>
      <c r="Q522" s="88">
        <f t="shared" si="34"/>
        <v>135589919.69</v>
      </c>
      <c r="R522" s="90">
        <v>0</v>
      </c>
      <c r="S522" s="90">
        <v>0</v>
      </c>
      <c r="T522" s="81"/>
      <c r="U522" s="84">
        <v>78</v>
      </c>
      <c r="W522" s="74">
        <f t="shared" si="32"/>
        <v>30654234</v>
      </c>
      <c r="X522" s="74">
        <f t="shared" si="35"/>
        <v>7663558.5</v>
      </c>
      <c r="Z522" s="15"/>
      <c r="AA522" s="15"/>
    </row>
    <row r="523" spans="1:27">
      <c r="A523" s="41" t="s">
        <v>1001</v>
      </c>
      <c r="B523" s="41" t="s">
        <v>888</v>
      </c>
      <c r="C523" s="41" t="s">
        <v>1002</v>
      </c>
      <c r="D523" s="30" t="s">
        <v>2167</v>
      </c>
      <c r="E523" s="54">
        <v>4357</v>
      </c>
      <c r="F523" s="53">
        <v>4470</v>
      </c>
      <c r="G523" s="49">
        <v>352339.20000000001</v>
      </c>
      <c r="H523" s="47">
        <v>433666.8</v>
      </c>
      <c r="I523" s="10"/>
      <c r="J523" s="46">
        <f t="shared" si="33"/>
        <v>1736816245.2</v>
      </c>
      <c r="K523" s="12"/>
      <c r="L523" s="65">
        <v>53317953</v>
      </c>
      <c r="M523" s="23">
        <v>630183521</v>
      </c>
      <c r="N523" s="20">
        <v>283812787.25837797</v>
      </c>
      <c r="O523" s="24">
        <v>28953007</v>
      </c>
      <c r="P523" s="25">
        <v>345920726.44617009</v>
      </c>
      <c r="Q523" s="88">
        <f t="shared" si="34"/>
        <v>394628250.5</v>
      </c>
      <c r="R523" s="90">
        <v>0</v>
      </c>
      <c r="S523" s="90">
        <v>0</v>
      </c>
      <c r="T523" s="81"/>
      <c r="U523" s="84">
        <v>507</v>
      </c>
      <c r="W523" s="74">
        <f t="shared" si="32"/>
        <v>199252521</v>
      </c>
      <c r="X523" s="74">
        <f t="shared" si="35"/>
        <v>49813130.25</v>
      </c>
      <c r="Z523" s="15"/>
      <c r="AA523" s="15"/>
    </row>
    <row r="524" spans="1:27">
      <c r="A524" s="6" t="s">
        <v>1003</v>
      </c>
      <c r="B524" s="6" t="s">
        <v>888</v>
      </c>
      <c r="C524" s="6" t="s">
        <v>1004</v>
      </c>
      <c r="D524" s="30" t="s">
        <v>2167</v>
      </c>
      <c r="E524" s="54">
        <v>3386</v>
      </c>
      <c r="F524" s="53">
        <v>3426</v>
      </c>
      <c r="G524" s="49">
        <v>352339.20000000001</v>
      </c>
      <c r="H524" s="47">
        <v>433666.8</v>
      </c>
      <c r="I524" s="10"/>
      <c r="J524" s="46">
        <f t="shared" si="33"/>
        <v>1339381494</v>
      </c>
      <c r="K524" s="12"/>
      <c r="L524" s="65">
        <v>48858473</v>
      </c>
      <c r="M524" s="23">
        <v>556257192</v>
      </c>
      <c r="N524" s="20">
        <v>0</v>
      </c>
      <c r="O524" s="24">
        <v>9546913</v>
      </c>
      <c r="P524" s="25">
        <v>335670824.69540906</v>
      </c>
      <c r="Q524" s="88">
        <f t="shared" si="34"/>
        <v>389048091.30000001</v>
      </c>
      <c r="R524" s="90">
        <v>0</v>
      </c>
      <c r="S524" s="90">
        <v>0</v>
      </c>
      <c r="T524" s="81"/>
      <c r="U524" s="84">
        <v>218</v>
      </c>
      <c r="W524" s="74">
        <f t="shared" si="32"/>
        <v>85674654</v>
      </c>
      <c r="X524" s="74">
        <f t="shared" si="35"/>
        <v>21418663.5</v>
      </c>
      <c r="Z524" s="15"/>
      <c r="AA524" s="15"/>
    </row>
    <row r="525" spans="1:27">
      <c r="A525" s="6" t="s">
        <v>1005</v>
      </c>
      <c r="B525" s="6" t="s">
        <v>888</v>
      </c>
      <c r="C525" s="6" t="s">
        <v>1006</v>
      </c>
      <c r="D525" s="30" t="s">
        <v>2167</v>
      </c>
      <c r="E525" s="54">
        <v>2576</v>
      </c>
      <c r="F525" s="53">
        <v>2589</v>
      </c>
      <c r="G525" s="49">
        <v>352339.20000000001</v>
      </c>
      <c r="H525" s="47">
        <v>433666.8</v>
      </c>
      <c r="I525" s="10"/>
      <c r="J525" s="46">
        <f t="shared" si="33"/>
        <v>1015194562.2</v>
      </c>
      <c r="K525" s="12"/>
      <c r="L525" s="65">
        <v>23118687</v>
      </c>
      <c r="M525" s="23">
        <v>274185674</v>
      </c>
      <c r="N525" s="20">
        <v>330928045.70000005</v>
      </c>
      <c r="O525" s="24">
        <v>4105158</v>
      </c>
      <c r="P525" s="25">
        <v>108148303.60711619</v>
      </c>
      <c r="Q525" s="88">
        <f t="shared" si="34"/>
        <v>274708693.88999999</v>
      </c>
      <c r="R525" s="90">
        <v>0</v>
      </c>
      <c r="S525" s="90">
        <v>0</v>
      </c>
      <c r="T525" s="81"/>
      <c r="U525" s="84">
        <v>109</v>
      </c>
      <c r="W525" s="74">
        <f t="shared" si="32"/>
        <v>42837327</v>
      </c>
      <c r="X525" s="74">
        <f t="shared" si="35"/>
        <v>10709331.75</v>
      </c>
      <c r="Z525" s="15"/>
      <c r="AA525" s="15"/>
    </row>
    <row r="526" spans="1:27">
      <c r="A526" s="6" t="s">
        <v>1007</v>
      </c>
      <c r="B526" s="6" t="s">
        <v>888</v>
      </c>
      <c r="C526" s="6" t="s">
        <v>1008</v>
      </c>
      <c r="D526" s="30" t="s">
        <v>2167</v>
      </c>
      <c r="E526" s="54">
        <v>3810</v>
      </c>
      <c r="F526" s="53">
        <v>3765</v>
      </c>
      <c r="G526" s="49">
        <v>352339.20000000001</v>
      </c>
      <c r="H526" s="47">
        <v>433666.8</v>
      </c>
      <c r="I526" s="10"/>
      <c r="J526" s="46">
        <f t="shared" si="33"/>
        <v>1487583927</v>
      </c>
      <c r="K526" s="12"/>
      <c r="L526" s="65">
        <v>40609618</v>
      </c>
      <c r="M526" s="23">
        <v>500072344</v>
      </c>
      <c r="N526" s="20">
        <v>297615534.19999999</v>
      </c>
      <c r="O526" s="24">
        <v>27624410</v>
      </c>
      <c r="P526" s="25">
        <v>293397532.14422363</v>
      </c>
      <c r="Q526" s="88">
        <f t="shared" si="34"/>
        <v>328264488.66000003</v>
      </c>
      <c r="R526" s="90">
        <v>0</v>
      </c>
      <c r="S526" s="90">
        <v>0</v>
      </c>
      <c r="T526" s="81"/>
      <c r="U526" s="84">
        <v>135</v>
      </c>
      <c r="W526" s="74">
        <f t="shared" si="32"/>
        <v>53055405</v>
      </c>
      <c r="X526" s="74">
        <f t="shared" si="35"/>
        <v>13263851.25</v>
      </c>
      <c r="Z526" s="15"/>
      <c r="AA526" s="15"/>
    </row>
    <row r="527" spans="1:27">
      <c r="A527" s="6" t="s">
        <v>1009</v>
      </c>
      <c r="B527" s="6" t="s">
        <v>888</v>
      </c>
      <c r="C527" s="6" t="s">
        <v>224</v>
      </c>
      <c r="D527" s="30" t="s">
        <v>2167</v>
      </c>
      <c r="E527" s="54">
        <v>4423</v>
      </c>
      <c r="F527" s="53">
        <v>4361</v>
      </c>
      <c r="G527" s="49">
        <v>352339.20000000001</v>
      </c>
      <c r="H527" s="47">
        <v>433666.8</v>
      </c>
      <c r="I527" s="10"/>
      <c r="J527" s="46">
        <f t="shared" si="33"/>
        <v>1724808598.2</v>
      </c>
      <c r="K527" s="12"/>
      <c r="L527" s="65">
        <v>37775407</v>
      </c>
      <c r="M527" s="23">
        <v>500236134</v>
      </c>
      <c r="N527" s="20">
        <v>492934269.30000001</v>
      </c>
      <c r="O527" s="24">
        <v>4820286</v>
      </c>
      <c r="P527" s="25">
        <v>136298278.83950636</v>
      </c>
      <c r="Q527" s="88">
        <f t="shared" si="34"/>
        <v>552744223.05999994</v>
      </c>
      <c r="R527" s="90">
        <v>0</v>
      </c>
      <c r="S527" s="90">
        <v>0</v>
      </c>
      <c r="T527" s="81"/>
      <c r="U527" s="84">
        <v>177</v>
      </c>
      <c r="W527" s="74">
        <f t="shared" si="32"/>
        <v>69561531</v>
      </c>
      <c r="X527" s="74">
        <f t="shared" si="35"/>
        <v>17390382.75</v>
      </c>
      <c r="Z527" s="15"/>
      <c r="AA527" s="15"/>
    </row>
    <row r="528" spans="1:27">
      <c r="A528" s="6" t="s">
        <v>1010</v>
      </c>
      <c r="B528" s="6" t="s">
        <v>888</v>
      </c>
      <c r="C528" s="6" t="s">
        <v>1011</v>
      </c>
      <c r="D528" s="30" t="s">
        <v>2167</v>
      </c>
      <c r="E528" s="54">
        <v>15626</v>
      </c>
      <c r="F528" s="53">
        <v>15375</v>
      </c>
      <c r="G528" s="49">
        <v>352339.20000000001</v>
      </c>
      <c r="H528" s="47">
        <v>433666.8</v>
      </c>
      <c r="I528" s="10"/>
      <c r="J528" s="46">
        <f t="shared" si="33"/>
        <v>6086639694.6000004</v>
      </c>
      <c r="K528" s="12"/>
      <c r="L528" s="65">
        <v>228506866</v>
      </c>
      <c r="M528" s="23">
        <v>2567063398</v>
      </c>
      <c r="N528" s="20">
        <v>128897424.00000001</v>
      </c>
      <c r="O528" s="24">
        <v>77151290</v>
      </c>
      <c r="P528" s="25">
        <v>2020460240.3639102</v>
      </c>
      <c r="Q528" s="88">
        <f t="shared" si="34"/>
        <v>1064560476.24</v>
      </c>
      <c r="R528" s="90">
        <v>0</v>
      </c>
      <c r="S528" s="90">
        <v>0</v>
      </c>
      <c r="T528" s="81"/>
      <c r="U528" s="84">
        <v>1219</v>
      </c>
      <c r="W528" s="74">
        <f t="shared" si="32"/>
        <v>479070657</v>
      </c>
      <c r="X528" s="74">
        <f t="shared" si="35"/>
        <v>119767664.25</v>
      </c>
      <c r="Z528" s="15"/>
      <c r="AA528" s="15"/>
    </row>
    <row r="529" spans="1:27">
      <c r="A529" s="6" t="s">
        <v>1012</v>
      </c>
      <c r="B529" s="6" t="s">
        <v>888</v>
      </c>
      <c r="C529" s="6" t="s">
        <v>1013</v>
      </c>
      <c r="D529" s="30" t="s">
        <v>2167</v>
      </c>
      <c r="E529" s="54">
        <v>3729</v>
      </c>
      <c r="F529" s="53">
        <v>3727</v>
      </c>
      <c r="G529" s="49">
        <v>352339.20000000001</v>
      </c>
      <c r="H529" s="47">
        <v>433666.8</v>
      </c>
      <c r="I529" s="10"/>
      <c r="J529" s="46">
        <f t="shared" si="33"/>
        <v>1465074520.2</v>
      </c>
      <c r="K529" s="12"/>
      <c r="L529" s="65">
        <v>59107266</v>
      </c>
      <c r="M529" s="23">
        <v>612606665</v>
      </c>
      <c r="N529" s="20">
        <v>0</v>
      </c>
      <c r="O529" s="24">
        <v>11992350</v>
      </c>
      <c r="P529" s="25">
        <v>353737682.73248923</v>
      </c>
      <c r="Q529" s="88">
        <f t="shared" si="34"/>
        <v>427630556.47000003</v>
      </c>
      <c r="R529" s="90">
        <v>0</v>
      </c>
      <c r="S529" s="90">
        <v>0</v>
      </c>
      <c r="T529" s="81"/>
      <c r="U529" s="84">
        <v>350</v>
      </c>
      <c r="W529" s="74">
        <f t="shared" si="32"/>
        <v>137551050</v>
      </c>
      <c r="X529" s="74">
        <f t="shared" si="35"/>
        <v>34387762.5</v>
      </c>
      <c r="Z529" s="15"/>
      <c r="AA529" s="15"/>
    </row>
    <row r="530" spans="1:27">
      <c r="A530" s="6" t="s">
        <v>1014</v>
      </c>
      <c r="B530" s="6" t="s">
        <v>888</v>
      </c>
      <c r="C530" s="6" t="s">
        <v>1015</v>
      </c>
      <c r="D530" s="30" t="s">
        <v>2167</v>
      </c>
      <c r="E530" s="54">
        <v>3494</v>
      </c>
      <c r="F530" s="53">
        <v>3555</v>
      </c>
      <c r="G530" s="49">
        <v>352339.20000000001</v>
      </c>
      <c r="H530" s="47">
        <v>433666.8</v>
      </c>
      <c r="I530" s="10"/>
      <c r="J530" s="46">
        <f t="shared" si="33"/>
        <v>1386379319.4000001</v>
      </c>
      <c r="K530" s="12"/>
      <c r="L530" s="65">
        <v>32660667</v>
      </c>
      <c r="M530" s="23">
        <v>277308623</v>
      </c>
      <c r="N530" s="20">
        <v>649292419.79999995</v>
      </c>
      <c r="O530" s="24">
        <v>4516123</v>
      </c>
      <c r="P530" s="25">
        <v>61132994.518867575</v>
      </c>
      <c r="Q530" s="88">
        <f t="shared" si="34"/>
        <v>361468492.07999998</v>
      </c>
      <c r="R530" s="90">
        <v>0</v>
      </c>
      <c r="S530" s="90">
        <v>0</v>
      </c>
      <c r="T530" s="81"/>
      <c r="U530" s="84">
        <v>194</v>
      </c>
      <c r="W530" s="74">
        <f t="shared" si="32"/>
        <v>76242582</v>
      </c>
      <c r="X530" s="74">
        <f t="shared" si="35"/>
        <v>19060645.5</v>
      </c>
      <c r="Z530" s="15"/>
      <c r="AA530" s="15"/>
    </row>
    <row r="531" spans="1:27">
      <c r="A531" s="41" t="s">
        <v>1016</v>
      </c>
      <c r="B531" s="41" t="s">
        <v>888</v>
      </c>
      <c r="C531" s="41" t="s">
        <v>1017</v>
      </c>
      <c r="D531" s="30" t="s">
        <v>2167</v>
      </c>
      <c r="E531" s="54">
        <v>4164</v>
      </c>
      <c r="F531" s="53">
        <v>4236</v>
      </c>
      <c r="G531" s="49">
        <v>352339.20000000001</v>
      </c>
      <c r="H531" s="47">
        <v>433666.8</v>
      </c>
      <c r="I531" s="10"/>
      <c r="J531" s="46">
        <f t="shared" si="33"/>
        <v>1652076496.8</v>
      </c>
      <c r="K531" s="12"/>
      <c r="L531" s="65">
        <v>54292100</v>
      </c>
      <c r="M531" s="23">
        <v>600449187</v>
      </c>
      <c r="N531" s="20">
        <v>196024180.39302221</v>
      </c>
      <c r="O531" s="24">
        <v>8570225</v>
      </c>
      <c r="P531" s="25">
        <v>330655884.96480513</v>
      </c>
      <c r="Q531" s="88">
        <f t="shared" si="34"/>
        <v>462084919.44</v>
      </c>
      <c r="R531" s="90">
        <v>0</v>
      </c>
      <c r="S531" s="90">
        <v>0</v>
      </c>
      <c r="T531" s="81"/>
      <c r="U531" s="84">
        <v>698</v>
      </c>
      <c r="W531" s="74">
        <f t="shared" si="32"/>
        <v>274316094</v>
      </c>
      <c r="X531" s="74">
        <f t="shared" si="35"/>
        <v>68579023.5</v>
      </c>
      <c r="Z531" s="15"/>
      <c r="AA531" s="15"/>
    </row>
    <row r="532" spans="1:27">
      <c r="A532" s="41" t="s">
        <v>1018</v>
      </c>
      <c r="B532" s="41" t="s">
        <v>888</v>
      </c>
      <c r="C532" s="41" t="s">
        <v>1019</v>
      </c>
      <c r="D532" s="30" t="s">
        <v>2167</v>
      </c>
      <c r="E532" s="54">
        <v>7761</v>
      </c>
      <c r="F532" s="53">
        <v>7783</v>
      </c>
      <c r="G532" s="49">
        <v>352339.20000000001</v>
      </c>
      <c r="H532" s="47">
        <v>433666.8</v>
      </c>
      <c r="I532" s="10"/>
      <c r="J532" s="46">
        <f t="shared" si="33"/>
        <v>3054866617.8000002</v>
      </c>
      <c r="K532" s="12"/>
      <c r="L532" s="65">
        <v>116285522</v>
      </c>
      <c r="M532" s="23">
        <v>1274989540</v>
      </c>
      <c r="N532" s="20">
        <v>0</v>
      </c>
      <c r="O532" s="24">
        <v>12158717</v>
      </c>
      <c r="P532" s="25">
        <v>891764920.07638252</v>
      </c>
      <c r="Q532" s="88">
        <f t="shared" si="34"/>
        <v>759667918.72000003</v>
      </c>
      <c r="R532" s="90">
        <v>0</v>
      </c>
      <c r="S532" s="90">
        <v>0</v>
      </c>
      <c r="T532" s="81"/>
      <c r="U532" s="84">
        <v>406</v>
      </c>
      <c r="W532" s="74">
        <f t="shared" si="32"/>
        <v>159559218</v>
      </c>
      <c r="X532" s="74">
        <f t="shared" si="35"/>
        <v>39889804.5</v>
      </c>
      <c r="Z532" s="15"/>
      <c r="AA532" s="15"/>
    </row>
    <row r="533" spans="1:27">
      <c r="A533" s="41" t="s">
        <v>1020</v>
      </c>
      <c r="B533" s="41" t="s">
        <v>888</v>
      </c>
      <c r="C533" s="41" t="s">
        <v>1021</v>
      </c>
      <c r="D533" s="30" t="s">
        <v>2167</v>
      </c>
      <c r="E533" s="54">
        <v>8519</v>
      </c>
      <c r="F533" s="53">
        <v>8334</v>
      </c>
      <c r="G533" s="49">
        <v>352339.20000000001</v>
      </c>
      <c r="H533" s="47">
        <v>433666.8</v>
      </c>
      <c r="I533" s="10"/>
      <c r="J533" s="46">
        <f t="shared" si="33"/>
        <v>3307878378</v>
      </c>
      <c r="K533" s="12"/>
      <c r="L533" s="65">
        <v>120541126</v>
      </c>
      <c r="M533" s="23">
        <v>1399513772</v>
      </c>
      <c r="N533" s="20">
        <v>205774991.5</v>
      </c>
      <c r="O533" s="24">
        <v>20660942</v>
      </c>
      <c r="P533" s="25">
        <v>924858304.73192739</v>
      </c>
      <c r="Q533" s="88">
        <f t="shared" si="34"/>
        <v>636529241.76999998</v>
      </c>
      <c r="R533" s="90">
        <v>0</v>
      </c>
      <c r="S533" s="90">
        <v>0</v>
      </c>
      <c r="T533" s="81"/>
      <c r="U533" s="84">
        <v>613</v>
      </c>
      <c r="W533" s="74">
        <f t="shared" si="32"/>
        <v>240910839</v>
      </c>
      <c r="X533" s="74">
        <f t="shared" si="35"/>
        <v>60227709.75</v>
      </c>
      <c r="Z533" s="15"/>
      <c r="AA533" s="15"/>
    </row>
    <row r="534" spans="1:27">
      <c r="A534" s="41" t="s">
        <v>1022</v>
      </c>
      <c r="B534" s="41" t="s">
        <v>888</v>
      </c>
      <c r="C534" s="41" t="s">
        <v>1023</v>
      </c>
      <c r="D534" s="30" t="s">
        <v>2167</v>
      </c>
      <c r="E534" s="54">
        <v>2401</v>
      </c>
      <c r="F534" s="53">
        <v>2333</v>
      </c>
      <c r="G534" s="49">
        <v>352339.20000000001</v>
      </c>
      <c r="H534" s="47">
        <v>433666.8</v>
      </c>
      <c r="I534" s="10"/>
      <c r="J534" s="46">
        <f t="shared" si="33"/>
        <v>928855531.79999995</v>
      </c>
      <c r="K534" s="12"/>
      <c r="L534" s="65">
        <v>35193415</v>
      </c>
      <c r="M534" s="23">
        <v>394440000</v>
      </c>
      <c r="N534" s="20">
        <v>0</v>
      </c>
      <c r="O534" s="24">
        <v>5863933</v>
      </c>
      <c r="P534" s="25">
        <v>273097665.19436705</v>
      </c>
      <c r="Q534" s="88">
        <f t="shared" si="34"/>
        <v>220260518.61000001</v>
      </c>
      <c r="R534" s="90">
        <v>0</v>
      </c>
      <c r="S534" s="90">
        <v>0</v>
      </c>
      <c r="T534" s="81"/>
      <c r="U534" s="84">
        <v>236</v>
      </c>
      <c r="W534" s="74">
        <f t="shared" si="32"/>
        <v>92748708</v>
      </c>
      <c r="X534" s="74">
        <f t="shared" si="35"/>
        <v>23187177</v>
      </c>
      <c r="Z534" s="15"/>
      <c r="AA534" s="15"/>
    </row>
    <row r="535" spans="1:27">
      <c r="A535" s="41" t="s">
        <v>1024</v>
      </c>
      <c r="B535" s="41" t="s">
        <v>888</v>
      </c>
      <c r="C535" s="41" t="s">
        <v>1025</v>
      </c>
      <c r="D535" s="30" t="s">
        <v>2167</v>
      </c>
      <c r="E535" s="54">
        <v>3508</v>
      </c>
      <c r="F535" s="53">
        <v>3446</v>
      </c>
      <c r="G535" s="49">
        <v>352339.20000000001</v>
      </c>
      <c r="H535" s="47">
        <v>433666.8</v>
      </c>
      <c r="I535" s="10"/>
      <c r="J535" s="46">
        <f t="shared" si="33"/>
        <v>1365210853.2</v>
      </c>
      <c r="K535" s="12"/>
      <c r="L535" s="65">
        <v>16021103</v>
      </c>
      <c r="M535" s="23">
        <v>160996204</v>
      </c>
      <c r="N535" s="20">
        <v>899632846.60000002</v>
      </c>
      <c r="O535" s="24">
        <v>3306229</v>
      </c>
      <c r="P535" s="25">
        <v>1494683.0198700288</v>
      </c>
      <c r="Q535" s="88">
        <f t="shared" si="34"/>
        <v>283759787.57999998</v>
      </c>
      <c r="R535" s="90">
        <v>0</v>
      </c>
      <c r="S535" s="90">
        <v>0</v>
      </c>
      <c r="T535" s="81"/>
      <c r="U535" s="84">
        <v>183</v>
      </c>
      <c r="W535" s="74">
        <f t="shared" si="32"/>
        <v>71919549</v>
      </c>
      <c r="X535" s="74">
        <f t="shared" si="35"/>
        <v>17979887.25</v>
      </c>
      <c r="Z535" s="15"/>
      <c r="AA535" s="15"/>
    </row>
    <row r="536" spans="1:27">
      <c r="A536" s="41" t="s">
        <v>1026</v>
      </c>
      <c r="B536" s="41" t="s">
        <v>888</v>
      </c>
      <c r="C536" s="41" t="s">
        <v>1027</v>
      </c>
      <c r="D536" s="30" t="s">
        <v>2167</v>
      </c>
      <c r="E536" s="54">
        <v>4243</v>
      </c>
      <c r="F536" s="53">
        <v>4224</v>
      </c>
      <c r="G536" s="49">
        <v>352339.20000000001</v>
      </c>
      <c r="H536" s="47">
        <v>433666.8</v>
      </c>
      <c r="I536" s="10"/>
      <c r="J536" s="46">
        <f t="shared" si="33"/>
        <v>1663391894.4000001</v>
      </c>
      <c r="K536" s="12"/>
      <c r="L536" s="65">
        <v>62803311</v>
      </c>
      <c r="M536" s="23">
        <v>697046719</v>
      </c>
      <c r="N536" s="20">
        <v>0</v>
      </c>
      <c r="O536" s="24">
        <v>7449430</v>
      </c>
      <c r="P536" s="25">
        <v>562777038.08166909</v>
      </c>
      <c r="Q536" s="88">
        <f t="shared" si="34"/>
        <v>333315396.31999999</v>
      </c>
      <c r="R536" s="90">
        <v>0</v>
      </c>
      <c r="S536" s="90">
        <v>0</v>
      </c>
      <c r="T536" s="81"/>
      <c r="U536" s="84">
        <v>190</v>
      </c>
      <c r="W536" s="74">
        <f t="shared" si="32"/>
        <v>74670570</v>
      </c>
      <c r="X536" s="74">
        <f t="shared" si="35"/>
        <v>18667642.5</v>
      </c>
      <c r="Z536" s="15"/>
      <c r="AA536" s="15"/>
    </row>
    <row r="537" spans="1:27">
      <c r="A537" s="41" t="s">
        <v>1028</v>
      </c>
      <c r="B537" s="41" t="s">
        <v>888</v>
      </c>
      <c r="C537" s="41" t="s">
        <v>1029</v>
      </c>
      <c r="D537" s="30" t="s">
        <v>2167</v>
      </c>
      <c r="E537" s="54">
        <v>5927</v>
      </c>
      <c r="F537" s="53">
        <v>5890</v>
      </c>
      <c r="G537" s="49">
        <v>352339.20000000001</v>
      </c>
      <c r="H537" s="47">
        <v>433666.8</v>
      </c>
      <c r="I537" s="10"/>
      <c r="J537" s="46">
        <f t="shared" si="33"/>
        <v>2321305945.1999998</v>
      </c>
      <c r="K537" s="12"/>
      <c r="L537" s="65">
        <v>87320899</v>
      </c>
      <c r="M537" s="23">
        <v>973696820</v>
      </c>
      <c r="N537" s="20">
        <v>0</v>
      </c>
      <c r="O537" s="24">
        <v>13128008</v>
      </c>
      <c r="P537" s="25">
        <v>561050282.32010353</v>
      </c>
      <c r="Q537" s="88">
        <f t="shared" si="34"/>
        <v>686109935.88</v>
      </c>
      <c r="R537" s="90">
        <v>0</v>
      </c>
      <c r="S537" s="90">
        <v>0</v>
      </c>
      <c r="T537" s="81"/>
      <c r="U537" s="84">
        <v>494</v>
      </c>
      <c r="W537" s="74">
        <f t="shared" si="32"/>
        <v>194143482</v>
      </c>
      <c r="X537" s="74">
        <f t="shared" si="35"/>
        <v>48535870.5</v>
      </c>
      <c r="Z537" s="15"/>
      <c r="AA537" s="15"/>
    </row>
    <row r="538" spans="1:27">
      <c r="A538" s="41" t="s">
        <v>1030</v>
      </c>
      <c r="B538" s="41" t="s">
        <v>888</v>
      </c>
      <c r="C538" s="41" t="s">
        <v>1031</v>
      </c>
      <c r="D538" s="30" t="s">
        <v>2167</v>
      </c>
      <c r="E538" s="54">
        <v>5089</v>
      </c>
      <c r="F538" s="53">
        <v>5000</v>
      </c>
      <c r="G538" s="49">
        <v>352339.20000000001</v>
      </c>
      <c r="H538" s="47">
        <v>433666.8</v>
      </c>
      <c r="I538" s="10"/>
      <c r="J538" s="46">
        <f t="shared" si="33"/>
        <v>1980694094.4000001</v>
      </c>
      <c r="K538" s="12"/>
      <c r="L538" s="65">
        <v>62066560</v>
      </c>
      <c r="M538" s="23">
        <v>740909090</v>
      </c>
      <c r="N538" s="20">
        <v>187134194.88766974</v>
      </c>
      <c r="O538" s="24">
        <v>8839973</v>
      </c>
      <c r="P538" s="25">
        <v>488450870.02651709</v>
      </c>
      <c r="Q538" s="88">
        <f t="shared" si="34"/>
        <v>493293406.49000001</v>
      </c>
      <c r="R538" s="90">
        <v>0</v>
      </c>
      <c r="S538" s="90">
        <v>0</v>
      </c>
      <c r="T538" s="81"/>
      <c r="U538" s="84">
        <v>274</v>
      </c>
      <c r="W538" s="74">
        <f t="shared" si="32"/>
        <v>107682822</v>
      </c>
      <c r="X538" s="74">
        <f t="shared" si="35"/>
        <v>26920705.5</v>
      </c>
      <c r="Z538" s="15"/>
      <c r="AA538" s="15"/>
    </row>
    <row r="539" spans="1:27">
      <c r="A539" s="6" t="s">
        <v>1032</v>
      </c>
      <c r="B539" s="6" t="s">
        <v>888</v>
      </c>
      <c r="C539" s="6" t="s">
        <v>1033</v>
      </c>
      <c r="D539" s="30" t="s">
        <v>2167</v>
      </c>
      <c r="E539" s="54">
        <v>4879</v>
      </c>
      <c r="F539" s="53">
        <v>4664</v>
      </c>
      <c r="G539" s="49">
        <v>352339.20000000001</v>
      </c>
      <c r="H539" s="47">
        <v>433666.8</v>
      </c>
      <c r="I539" s="10"/>
      <c r="J539" s="46">
        <f t="shared" si="33"/>
        <v>1870842456</v>
      </c>
      <c r="K539" s="12"/>
      <c r="L539" s="65">
        <v>67559576</v>
      </c>
      <c r="M539" s="23">
        <v>801528997</v>
      </c>
      <c r="N539" s="20">
        <v>0</v>
      </c>
      <c r="O539" s="24">
        <v>9431893</v>
      </c>
      <c r="P539" s="25">
        <v>434235402.73387748</v>
      </c>
      <c r="Q539" s="88">
        <f t="shared" si="34"/>
        <v>558086587.26999998</v>
      </c>
      <c r="R539" s="90">
        <v>0</v>
      </c>
      <c r="S539" s="90">
        <v>0</v>
      </c>
      <c r="T539" s="81"/>
      <c r="U539" s="84">
        <v>470</v>
      </c>
      <c r="W539" s="74">
        <f t="shared" si="32"/>
        <v>184711410</v>
      </c>
      <c r="X539" s="74">
        <f t="shared" si="35"/>
        <v>46177852.5</v>
      </c>
      <c r="Z539" s="15"/>
      <c r="AA539" s="15"/>
    </row>
    <row r="540" spans="1:27">
      <c r="A540" s="95" t="s">
        <v>1034</v>
      </c>
      <c r="B540" s="95" t="s">
        <v>888</v>
      </c>
      <c r="C540" s="95" t="s">
        <v>1035</v>
      </c>
      <c r="D540" s="30" t="s">
        <v>2167</v>
      </c>
      <c r="E540" s="54">
        <v>5451</v>
      </c>
      <c r="F540" s="53">
        <v>5347</v>
      </c>
      <c r="G540" s="49">
        <v>352339.20000000001</v>
      </c>
      <c r="H540" s="47">
        <v>433666.8</v>
      </c>
      <c r="I540" s="10"/>
      <c r="J540" s="46">
        <f t="shared" si="33"/>
        <v>2119708679.4000001</v>
      </c>
      <c r="K540" s="12"/>
      <c r="L540" s="65">
        <v>77248809</v>
      </c>
      <c r="M540" s="23">
        <v>825186848</v>
      </c>
      <c r="N540" s="20">
        <v>470635103.80000001</v>
      </c>
      <c r="O540" s="24">
        <v>11379663</v>
      </c>
      <c r="P540" s="25">
        <v>689120840.01419604</v>
      </c>
      <c r="Q540" s="88">
        <f t="shared" si="34"/>
        <v>46137415.590000004</v>
      </c>
      <c r="R540" s="90">
        <v>0</v>
      </c>
      <c r="S540" s="90">
        <v>0</v>
      </c>
      <c r="T540" s="81"/>
      <c r="U540" s="84">
        <v>310</v>
      </c>
      <c r="W540" s="74">
        <f t="shared" si="32"/>
        <v>121830930</v>
      </c>
      <c r="X540" s="74">
        <f t="shared" si="35"/>
        <v>30457732.5</v>
      </c>
      <c r="Z540" s="15"/>
      <c r="AA540" s="15"/>
    </row>
    <row r="541" spans="1:27">
      <c r="A541" s="6" t="s">
        <v>1036</v>
      </c>
      <c r="B541" s="6" t="s">
        <v>888</v>
      </c>
      <c r="C541" s="6" t="s">
        <v>1037</v>
      </c>
      <c r="D541" s="30" t="s">
        <v>2167</v>
      </c>
      <c r="E541" s="54">
        <v>7287</v>
      </c>
      <c r="F541" s="53">
        <v>7268</v>
      </c>
      <c r="G541" s="49">
        <v>352339.20000000001</v>
      </c>
      <c r="H541" s="47">
        <v>433666.8</v>
      </c>
      <c r="I541" s="10"/>
      <c r="J541" s="46">
        <f t="shared" si="33"/>
        <v>2859693026.4000001</v>
      </c>
      <c r="K541" s="12"/>
      <c r="L541" s="65">
        <v>90015625</v>
      </c>
      <c r="M541" s="23">
        <v>1002774672</v>
      </c>
      <c r="N541" s="20">
        <v>441956322.30000001</v>
      </c>
      <c r="O541" s="24">
        <v>11834991</v>
      </c>
      <c r="P541" s="25">
        <v>524678579.38611555</v>
      </c>
      <c r="Q541" s="88">
        <f t="shared" si="34"/>
        <v>788432836.71000004</v>
      </c>
      <c r="R541" s="90">
        <v>0</v>
      </c>
      <c r="S541" s="90">
        <v>0</v>
      </c>
      <c r="T541" s="81"/>
      <c r="U541" s="84">
        <v>351</v>
      </c>
      <c r="W541" s="74">
        <f t="shared" si="32"/>
        <v>137944053</v>
      </c>
      <c r="X541" s="74">
        <f t="shared" si="35"/>
        <v>34486013.25</v>
      </c>
      <c r="Z541" s="15"/>
      <c r="AA541" s="15"/>
    </row>
    <row r="542" spans="1:27">
      <c r="A542" s="6" t="s">
        <v>1038</v>
      </c>
      <c r="B542" s="6" t="s">
        <v>888</v>
      </c>
      <c r="C542" s="6" t="s">
        <v>1039</v>
      </c>
      <c r="D542" s="30" t="s">
        <v>2167</v>
      </c>
      <c r="E542" s="54">
        <v>3906</v>
      </c>
      <c r="F542" s="53">
        <v>3895</v>
      </c>
      <c r="G542" s="49">
        <v>352339.20000000001</v>
      </c>
      <c r="H542" s="47">
        <v>433666.8</v>
      </c>
      <c r="I542" s="10"/>
      <c r="J542" s="46">
        <f t="shared" si="33"/>
        <v>1532684550.5999999</v>
      </c>
      <c r="K542" s="12"/>
      <c r="L542" s="65">
        <v>59637376</v>
      </c>
      <c r="M542" s="23">
        <v>641684144</v>
      </c>
      <c r="N542" s="20">
        <v>0</v>
      </c>
      <c r="O542" s="24">
        <v>9359707</v>
      </c>
      <c r="P542" s="25">
        <v>362150935.55032438</v>
      </c>
      <c r="Q542" s="88">
        <f t="shared" si="34"/>
        <v>459852388.05000001</v>
      </c>
      <c r="R542" s="90">
        <v>0</v>
      </c>
      <c r="S542" s="90">
        <v>0</v>
      </c>
      <c r="T542" s="81"/>
      <c r="U542" s="84">
        <v>227</v>
      </c>
      <c r="W542" s="74">
        <f t="shared" si="32"/>
        <v>89211681</v>
      </c>
      <c r="X542" s="74">
        <f t="shared" si="35"/>
        <v>22302920.25</v>
      </c>
      <c r="Z542" s="15"/>
      <c r="AA542" s="15"/>
    </row>
    <row r="543" spans="1:27">
      <c r="A543" s="6" t="s">
        <v>1040</v>
      </c>
      <c r="B543" s="6" t="s">
        <v>888</v>
      </c>
      <c r="C543" s="6" t="s">
        <v>169</v>
      </c>
      <c r="D543" s="30" t="s">
        <v>2167</v>
      </c>
      <c r="E543" s="54">
        <v>4663</v>
      </c>
      <c r="F543" s="53">
        <v>4662</v>
      </c>
      <c r="G543" s="49">
        <v>352339.20000000001</v>
      </c>
      <c r="H543" s="47">
        <v>433666.8</v>
      </c>
      <c r="I543" s="10"/>
      <c r="J543" s="46">
        <f t="shared" si="33"/>
        <v>1832356155.5999999</v>
      </c>
      <c r="K543" s="12"/>
      <c r="L543" s="65">
        <v>47989681</v>
      </c>
      <c r="M543" s="23">
        <v>602255168</v>
      </c>
      <c r="N543" s="20">
        <v>392281080.30000001</v>
      </c>
      <c r="O543" s="24">
        <v>8651753</v>
      </c>
      <c r="P543" s="25">
        <v>212501277.08176067</v>
      </c>
      <c r="Q543" s="88">
        <f t="shared" si="34"/>
        <v>568677196.22000003</v>
      </c>
      <c r="R543" s="90">
        <v>0</v>
      </c>
      <c r="S543" s="90">
        <v>0</v>
      </c>
      <c r="T543" s="81"/>
      <c r="U543" s="84">
        <v>446</v>
      </c>
      <c r="W543" s="74">
        <f t="shared" si="32"/>
        <v>175279338</v>
      </c>
      <c r="X543" s="74">
        <f t="shared" si="35"/>
        <v>43819834.5</v>
      </c>
      <c r="Z543" s="15"/>
      <c r="AA543" s="15"/>
    </row>
    <row r="544" spans="1:27">
      <c r="A544" s="6" t="s">
        <v>1041</v>
      </c>
      <c r="B544" s="6" t="s">
        <v>888</v>
      </c>
      <c r="C544" s="6" t="s">
        <v>1042</v>
      </c>
      <c r="D544" s="30" t="s">
        <v>2167</v>
      </c>
      <c r="E544" s="54">
        <v>6855</v>
      </c>
      <c r="F544" s="53">
        <v>6822</v>
      </c>
      <c r="G544" s="49">
        <v>352339.20000000001</v>
      </c>
      <c r="H544" s="47">
        <v>433666.8</v>
      </c>
      <c r="I544" s="10"/>
      <c r="J544" s="46">
        <f t="shared" si="33"/>
        <v>2686880062.8000002</v>
      </c>
      <c r="K544" s="12"/>
      <c r="L544" s="65">
        <v>102870793</v>
      </c>
      <c r="M544" s="23">
        <v>1126150434</v>
      </c>
      <c r="N544" s="20">
        <v>0</v>
      </c>
      <c r="O544" s="24">
        <v>18345941</v>
      </c>
      <c r="P544" s="25">
        <v>954657631.10647249</v>
      </c>
      <c r="Q544" s="88">
        <f t="shared" si="34"/>
        <v>484855263.69</v>
      </c>
      <c r="R544" s="90">
        <v>0</v>
      </c>
      <c r="S544" s="90">
        <v>0</v>
      </c>
      <c r="T544" s="81"/>
      <c r="U544" s="84">
        <v>489</v>
      </c>
      <c r="W544" s="74">
        <f t="shared" si="32"/>
        <v>192178467</v>
      </c>
      <c r="X544" s="74">
        <f t="shared" si="35"/>
        <v>48044616.75</v>
      </c>
      <c r="Z544" s="15"/>
      <c r="AA544" s="15"/>
    </row>
    <row r="545" spans="1:27">
      <c r="A545" s="6" t="s">
        <v>1043</v>
      </c>
      <c r="B545" s="6" t="s">
        <v>888</v>
      </c>
      <c r="C545" s="6" t="s">
        <v>1044</v>
      </c>
      <c r="D545" s="30" t="s">
        <v>2167</v>
      </c>
      <c r="E545" s="54">
        <v>5981</v>
      </c>
      <c r="F545" s="53">
        <v>5837</v>
      </c>
      <c r="G545" s="49">
        <v>352339.20000000001</v>
      </c>
      <c r="H545" s="47">
        <v>433666.8</v>
      </c>
      <c r="I545" s="10"/>
      <c r="J545" s="46">
        <f t="shared" si="33"/>
        <v>2319326933.4000001</v>
      </c>
      <c r="K545" s="12"/>
      <c r="L545" s="65">
        <v>43041988</v>
      </c>
      <c r="M545" s="23">
        <v>546235168</v>
      </c>
      <c r="N545" s="20">
        <v>990942643.79999995</v>
      </c>
      <c r="O545" s="24">
        <v>29815364</v>
      </c>
      <c r="P545" s="25">
        <v>70484038.158381715</v>
      </c>
      <c r="Q545" s="88">
        <f t="shared" si="34"/>
        <v>638807731.44000006</v>
      </c>
      <c r="R545" s="90">
        <v>0</v>
      </c>
      <c r="S545" s="90">
        <v>0</v>
      </c>
      <c r="T545" s="81"/>
      <c r="U545" s="84">
        <v>385</v>
      </c>
      <c r="W545" s="74">
        <f t="shared" si="32"/>
        <v>151306155</v>
      </c>
      <c r="X545" s="74">
        <f t="shared" si="35"/>
        <v>37826538.75</v>
      </c>
      <c r="Z545" s="15"/>
      <c r="AA545" s="15"/>
    </row>
    <row r="546" spans="1:27">
      <c r="A546" s="6" t="s">
        <v>1045</v>
      </c>
      <c r="B546" s="6" t="s">
        <v>888</v>
      </c>
      <c r="C546" s="6" t="s">
        <v>1046</v>
      </c>
      <c r="D546" s="30" t="s">
        <v>2167</v>
      </c>
      <c r="E546" s="54">
        <v>2706</v>
      </c>
      <c r="F546" s="53">
        <v>2724</v>
      </c>
      <c r="G546" s="49">
        <v>352339.20000000001</v>
      </c>
      <c r="H546" s="47">
        <v>433666.8</v>
      </c>
      <c r="I546" s="10"/>
      <c r="J546" s="46">
        <f t="shared" si="33"/>
        <v>1067369119.2</v>
      </c>
      <c r="K546" s="12"/>
      <c r="L546" s="65">
        <v>44558692</v>
      </c>
      <c r="M546" s="23">
        <v>444546718</v>
      </c>
      <c r="N546" s="20">
        <v>0</v>
      </c>
      <c r="O546" s="24">
        <v>21419668</v>
      </c>
      <c r="P546" s="25">
        <v>276352612.25739455</v>
      </c>
      <c r="Q546" s="88">
        <f t="shared" si="34"/>
        <v>280491428.94</v>
      </c>
      <c r="R546" s="90">
        <v>0</v>
      </c>
      <c r="S546" s="90">
        <v>0</v>
      </c>
      <c r="T546" s="81"/>
      <c r="U546" s="84">
        <v>370</v>
      </c>
      <c r="W546" s="74">
        <f t="shared" si="32"/>
        <v>145411110</v>
      </c>
      <c r="X546" s="74">
        <f t="shared" si="35"/>
        <v>36352777.5</v>
      </c>
      <c r="Z546" s="15"/>
      <c r="AA546" s="15"/>
    </row>
    <row r="547" spans="1:27">
      <c r="A547" s="41" t="s">
        <v>1047</v>
      </c>
      <c r="B547" s="41" t="s">
        <v>888</v>
      </c>
      <c r="C547" s="41" t="s">
        <v>1048</v>
      </c>
      <c r="D547" s="30" t="s">
        <v>2167</v>
      </c>
      <c r="E547" s="54">
        <v>13587</v>
      </c>
      <c r="F547" s="53">
        <v>13471</v>
      </c>
      <c r="G547" s="49">
        <v>352339.20000000001</v>
      </c>
      <c r="H547" s="47">
        <v>433666.8</v>
      </c>
      <c r="I547" s="10"/>
      <c r="J547" s="46">
        <f t="shared" si="33"/>
        <v>5314579086.6000004</v>
      </c>
      <c r="K547" s="12"/>
      <c r="L547" s="65">
        <v>206566202</v>
      </c>
      <c r="M547" s="23">
        <v>2232094690</v>
      </c>
      <c r="N547" s="20">
        <v>141592275.5</v>
      </c>
      <c r="O547" s="24">
        <v>55396402</v>
      </c>
      <c r="P547" s="25">
        <v>1497332381.983336</v>
      </c>
      <c r="Q547" s="88">
        <f t="shared" si="34"/>
        <v>1181597135.1199999</v>
      </c>
      <c r="R547" s="90">
        <v>0</v>
      </c>
      <c r="S547" s="90">
        <v>0</v>
      </c>
      <c r="T547" s="81"/>
      <c r="U547" s="84">
        <v>1142</v>
      </c>
      <c r="W547" s="74">
        <f t="shared" si="32"/>
        <v>448809426</v>
      </c>
      <c r="X547" s="74">
        <f t="shared" si="35"/>
        <v>112202356.5</v>
      </c>
      <c r="Z547" s="15"/>
      <c r="AA547" s="15"/>
    </row>
    <row r="548" spans="1:27">
      <c r="A548" s="41" t="s">
        <v>1049</v>
      </c>
      <c r="B548" s="41" t="s">
        <v>888</v>
      </c>
      <c r="C548" s="41" t="s">
        <v>1050</v>
      </c>
      <c r="D548" s="30" t="s">
        <v>2167</v>
      </c>
      <c r="E548" s="54">
        <v>14408</v>
      </c>
      <c r="F548" s="53">
        <v>14445</v>
      </c>
      <c r="G548" s="49">
        <v>352339.20000000001</v>
      </c>
      <c r="H548" s="47">
        <v>433666.8</v>
      </c>
      <c r="I548" s="10"/>
      <c r="J548" s="46">
        <f t="shared" si="33"/>
        <v>5670410059.8000002</v>
      </c>
      <c r="K548" s="12"/>
      <c r="L548" s="65">
        <v>198815232</v>
      </c>
      <c r="M548" s="23">
        <v>2231764794</v>
      </c>
      <c r="N548" s="20">
        <v>365943020.70000005</v>
      </c>
      <c r="O548" s="24">
        <v>30338823</v>
      </c>
      <c r="P548" s="25">
        <v>1071203979.8070762</v>
      </c>
      <c r="Q548" s="88">
        <f t="shared" si="34"/>
        <v>1772344210.29</v>
      </c>
      <c r="R548" s="90">
        <v>0</v>
      </c>
      <c r="S548" s="90">
        <v>0</v>
      </c>
      <c r="T548" s="81"/>
      <c r="U548" s="84">
        <v>1170</v>
      </c>
      <c r="W548" s="74">
        <f t="shared" si="32"/>
        <v>459813510</v>
      </c>
      <c r="X548" s="74">
        <f t="shared" si="35"/>
        <v>114953377.5</v>
      </c>
      <c r="Z548" s="15"/>
      <c r="AA548" s="15"/>
    </row>
    <row r="549" spans="1:27">
      <c r="A549" s="41" t="s">
        <v>1051</v>
      </c>
      <c r="B549" s="41" t="s">
        <v>888</v>
      </c>
      <c r="C549" s="41" t="s">
        <v>1052</v>
      </c>
      <c r="D549" s="30" t="s">
        <v>2167</v>
      </c>
      <c r="E549" s="54">
        <v>6195</v>
      </c>
      <c r="F549" s="53">
        <v>6205</v>
      </c>
      <c r="G549" s="49">
        <v>352339.20000000001</v>
      </c>
      <c r="H549" s="47">
        <v>433666.8</v>
      </c>
      <c r="I549" s="10"/>
      <c r="J549" s="46">
        <f t="shared" si="33"/>
        <v>2436821919</v>
      </c>
      <c r="K549" s="12"/>
      <c r="L549" s="65">
        <v>46900011</v>
      </c>
      <c r="M549" s="23">
        <v>667309471</v>
      </c>
      <c r="N549" s="20">
        <v>930900966.43091071</v>
      </c>
      <c r="O549" s="24">
        <v>38586737</v>
      </c>
      <c r="P549" s="25">
        <v>276701291.09030384</v>
      </c>
      <c r="Q549" s="88">
        <f t="shared" si="34"/>
        <v>476423442.48000002</v>
      </c>
      <c r="R549" s="90">
        <v>0</v>
      </c>
      <c r="S549" s="90">
        <v>0</v>
      </c>
      <c r="T549" s="81"/>
      <c r="U549" s="84">
        <v>438</v>
      </c>
      <c r="W549" s="74">
        <f t="shared" si="32"/>
        <v>172135314</v>
      </c>
      <c r="X549" s="74">
        <f t="shared" si="35"/>
        <v>43033828.5</v>
      </c>
      <c r="Z549" s="15"/>
      <c r="AA549" s="15"/>
    </row>
    <row r="550" spans="1:27">
      <c r="A550" s="41" t="s">
        <v>1053</v>
      </c>
      <c r="B550" s="41" t="s">
        <v>888</v>
      </c>
      <c r="C550" s="41" t="s">
        <v>1054</v>
      </c>
      <c r="D550" s="30" t="s">
        <v>2168</v>
      </c>
      <c r="E550" s="54">
        <v>100907</v>
      </c>
      <c r="F550" s="53">
        <v>99745</v>
      </c>
      <c r="G550" s="49">
        <v>378763.2</v>
      </c>
      <c r="H550" s="47">
        <v>466192.8</v>
      </c>
      <c r="I550" s="10"/>
      <c r="J550" s="46">
        <f t="shared" si="33"/>
        <v>42360129529.199997</v>
      </c>
      <c r="K550" s="12"/>
      <c r="L550" s="65">
        <v>1471335065</v>
      </c>
      <c r="M550" s="23">
        <v>16577156965</v>
      </c>
      <c r="N550" s="20">
        <v>0</v>
      </c>
      <c r="O550" s="24">
        <v>881684159</v>
      </c>
      <c r="P550" s="25">
        <v>11453470518.649263</v>
      </c>
      <c r="Q550" s="88">
        <f t="shared" si="34"/>
        <v>11976482821.549999</v>
      </c>
      <c r="R550" s="90">
        <v>0</v>
      </c>
      <c r="S550" s="90">
        <v>0</v>
      </c>
      <c r="T550" s="81"/>
      <c r="U550" s="84">
        <v>21479</v>
      </c>
      <c r="W550" s="74">
        <f t="shared" si="32"/>
        <v>9074404962</v>
      </c>
      <c r="X550" s="74">
        <f t="shared" si="35"/>
        <v>2268601240.5</v>
      </c>
      <c r="Z550" s="15"/>
      <c r="AA550" s="15"/>
    </row>
    <row r="551" spans="1:27">
      <c r="A551" s="41" t="s">
        <v>1055</v>
      </c>
      <c r="B551" s="41" t="s">
        <v>888</v>
      </c>
      <c r="C551" s="41" t="s">
        <v>1056</v>
      </c>
      <c r="D551" s="30" t="s">
        <v>2167</v>
      </c>
      <c r="E551" s="54">
        <v>2361</v>
      </c>
      <c r="F551" s="53">
        <v>2338</v>
      </c>
      <c r="G551" s="49">
        <v>352339.20000000001</v>
      </c>
      <c r="H551" s="47">
        <v>433666.8</v>
      </c>
      <c r="I551" s="10"/>
      <c r="J551" s="46">
        <f t="shared" si="33"/>
        <v>922892914.79999995</v>
      </c>
      <c r="K551" s="12"/>
      <c r="L551" s="65">
        <v>30348798</v>
      </c>
      <c r="M551" s="23">
        <v>387868003</v>
      </c>
      <c r="N551" s="20">
        <v>82179896.5</v>
      </c>
      <c r="O551" s="24">
        <v>7047685</v>
      </c>
      <c r="P551" s="25">
        <v>235970288.73877838</v>
      </c>
      <c r="Q551" s="88">
        <f t="shared" si="34"/>
        <v>179478243.56</v>
      </c>
      <c r="R551" s="90">
        <v>0</v>
      </c>
      <c r="S551" s="90">
        <v>0</v>
      </c>
      <c r="T551" s="81"/>
      <c r="U551" s="84">
        <v>181</v>
      </c>
      <c r="W551" s="74">
        <f t="shared" si="32"/>
        <v>71133543</v>
      </c>
      <c r="X551" s="74">
        <f t="shared" si="35"/>
        <v>17783385.75</v>
      </c>
      <c r="Z551" s="15"/>
      <c r="AA551" s="15"/>
    </row>
    <row r="552" spans="1:27">
      <c r="A552" s="6" t="s">
        <v>1057</v>
      </c>
      <c r="B552" s="6" t="s">
        <v>888</v>
      </c>
      <c r="C552" s="6" t="s">
        <v>1058</v>
      </c>
      <c r="D552" s="30" t="s">
        <v>2167</v>
      </c>
      <c r="E552" s="54">
        <v>4833</v>
      </c>
      <c r="F552" s="53">
        <v>4700</v>
      </c>
      <c r="G552" s="49">
        <v>352339.20000000001</v>
      </c>
      <c r="H552" s="47">
        <v>433666.8</v>
      </c>
      <c r="I552" s="10"/>
      <c r="J552" s="46">
        <f t="shared" si="33"/>
        <v>1870544656.8</v>
      </c>
      <c r="K552" s="12"/>
      <c r="L552" s="65">
        <v>68266390</v>
      </c>
      <c r="M552" s="23">
        <v>793972283</v>
      </c>
      <c r="N552" s="20">
        <v>0</v>
      </c>
      <c r="O552" s="24">
        <v>32106272</v>
      </c>
      <c r="P552" s="25">
        <v>184889852.3135514</v>
      </c>
      <c r="Q552" s="88">
        <f t="shared" si="34"/>
        <v>791309859.49000001</v>
      </c>
      <c r="R552" s="90">
        <v>0</v>
      </c>
      <c r="S552" s="90">
        <v>0</v>
      </c>
      <c r="T552" s="81"/>
      <c r="U552" s="84">
        <v>251</v>
      </c>
      <c r="W552" s="74">
        <f t="shared" si="32"/>
        <v>98643753</v>
      </c>
      <c r="X552" s="74">
        <f t="shared" si="35"/>
        <v>24660938.25</v>
      </c>
      <c r="Z552" s="15"/>
      <c r="AA552" s="15"/>
    </row>
    <row r="553" spans="1:27">
      <c r="A553" s="6" t="s">
        <v>1059</v>
      </c>
      <c r="B553" s="6" t="s">
        <v>888</v>
      </c>
      <c r="C553" s="6" t="s">
        <v>1060</v>
      </c>
      <c r="D553" s="30" t="s">
        <v>2167</v>
      </c>
      <c r="E553" s="54">
        <v>4258</v>
      </c>
      <c r="F553" s="53">
        <v>3970</v>
      </c>
      <c r="G553" s="49">
        <v>352339.20000000001</v>
      </c>
      <c r="H553" s="47">
        <v>433666.8</v>
      </c>
      <c r="I553" s="10"/>
      <c r="J553" s="46">
        <f t="shared" si="33"/>
        <v>1610958754.8</v>
      </c>
      <c r="K553" s="12"/>
      <c r="L553" s="65">
        <v>61860893</v>
      </c>
      <c r="M553" s="23">
        <v>699510742</v>
      </c>
      <c r="N553" s="20">
        <v>0</v>
      </c>
      <c r="O553" s="24">
        <v>38242228</v>
      </c>
      <c r="P553" s="25">
        <v>260510532.55740589</v>
      </c>
      <c r="Q553" s="88">
        <f t="shared" si="34"/>
        <v>550834359.24000001</v>
      </c>
      <c r="R553" s="90">
        <v>0</v>
      </c>
      <c r="S553" s="90">
        <v>0</v>
      </c>
      <c r="T553" s="81"/>
      <c r="U553" s="84">
        <v>588</v>
      </c>
      <c r="W553" s="74">
        <f t="shared" si="32"/>
        <v>231085764</v>
      </c>
      <c r="X553" s="74">
        <f t="shared" si="35"/>
        <v>57771441</v>
      </c>
      <c r="Z553" s="15"/>
      <c r="AA553" s="15"/>
    </row>
    <row r="554" spans="1:27">
      <c r="A554" s="6" t="s">
        <v>1061</v>
      </c>
      <c r="B554" s="6" t="s">
        <v>888</v>
      </c>
      <c r="C554" s="6" t="s">
        <v>1062</v>
      </c>
      <c r="D554" s="30" t="s">
        <v>2167</v>
      </c>
      <c r="E554" s="54">
        <v>3186</v>
      </c>
      <c r="F554" s="53">
        <v>3197</v>
      </c>
      <c r="G554" s="49">
        <v>352339.20000000001</v>
      </c>
      <c r="H554" s="47">
        <v>433666.8</v>
      </c>
      <c r="I554" s="10"/>
      <c r="J554" s="46">
        <f t="shared" si="33"/>
        <v>1254492725.4000001</v>
      </c>
      <c r="K554" s="12"/>
      <c r="L554" s="65">
        <v>48490341</v>
      </c>
      <c r="M554" s="23">
        <v>523401325</v>
      </c>
      <c r="N554" s="20">
        <v>0</v>
      </c>
      <c r="O554" s="24">
        <v>17947965</v>
      </c>
      <c r="P554" s="25">
        <v>366109516.68506867</v>
      </c>
      <c r="Q554" s="88">
        <f t="shared" si="34"/>
        <v>298543577.70999998</v>
      </c>
      <c r="R554" s="90">
        <v>0</v>
      </c>
      <c r="S554" s="90">
        <v>0</v>
      </c>
      <c r="T554" s="81"/>
      <c r="U554" s="84">
        <v>144</v>
      </c>
      <c r="W554" s="74">
        <f t="shared" si="32"/>
        <v>56592432</v>
      </c>
      <c r="X554" s="74">
        <f t="shared" si="35"/>
        <v>14148108</v>
      </c>
      <c r="Z554" s="15"/>
      <c r="AA554" s="15"/>
    </row>
    <row r="555" spans="1:27">
      <c r="A555" s="41" t="s">
        <v>1063</v>
      </c>
      <c r="B555" s="41" t="s">
        <v>888</v>
      </c>
      <c r="C555" s="41" t="s">
        <v>1064</v>
      </c>
      <c r="D555" s="30" t="s">
        <v>2167</v>
      </c>
      <c r="E555" s="54">
        <v>5031</v>
      </c>
      <c r="F555" s="53">
        <v>5002</v>
      </c>
      <c r="G555" s="49">
        <v>352339.20000000001</v>
      </c>
      <c r="H555" s="47">
        <v>433666.8</v>
      </c>
      <c r="I555" s="10"/>
      <c r="J555" s="46">
        <f t="shared" si="33"/>
        <v>1970909924.4000001</v>
      </c>
      <c r="K555" s="12"/>
      <c r="L555" s="65">
        <v>38845284</v>
      </c>
      <c r="M555" s="23">
        <v>534406354</v>
      </c>
      <c r="N555" s="20">
        <v>824101656.34617507</v>
      </c>
      <c r="O555" s="24">
        <v>8752152</v>
      </c>
      <c r="P555" s="25">
        <v>133668382.31534839</v>
      </c>
      <c r="Q555" s="88">
        <f t="shared" si="34"/>
        <v>431136095.74000001</v>
      </c>
      <c r="R555" s="90">
        <v>0</v>
      </c>
      <c r="S555" s="90">
        <v>0</v>
      </c>
      <c r="T555" s="81"/>
      <c r="U555" s="84">
        <v>195</v>
      </c>
      <c r="W555" s="74">
        <f t="shared" si="32"/>
        <v>76635585</v>
      </c>
      <c r="X555" s="74">
        <f t="shared" si="35"/>
        <v>19158896.25</v>
      </c>
      <c r="Z555" s="15"/>
      <c r="AA555" s="15"/>
    </row>
    <row r="556" spans="1:27">
      <c r="A556" s="95" t="s">
        <v>1065</v>
      </c>
      <c r="B556" s="95" t="s">
        <v>888</v>
      </c>
      <c r="C556" s="95" t="s">
        <v>1066</v>
      </c>
      <c r="D556" s="30" t="s">
        <v>2167</v>
      </c>
      <c r="E556" s="54">
        <v>1930</v>
      </c>
      <c r="F556" s="53">
        <v>1952</v>
      </c>
      <c r="G556" s="49">
        <v>352339.20000000001</v>
      </c>
      <c r="H556" s="47">
        <v>433666.8</v>
      </c>
      <c r="I556" s="10"/>
      <c r="J556" s="46">
        <f t="shared" si="33"/>
        <v>763266124.79999995</v>
      </c>
      <c r="K556" s="12"/>
      <c r="L556" s="65">
        <v>29332754</v>
      </c>
      <c r="M556" s="23">
        <v>317063570</v>
      </c>
      <c r="N556" s="20">
        <v>155918478.38</v>
      </c>
      <c r="O556" s="24">
        <v>4961059</v>
      </c>
      <c r="P556" s="25">
        <v>209140949.69855228</v>
      </c>
      <c r="Q556" s="88">
        <f t="shared" si="34"/>
        <v>46849313.719999999</v>
      </c>
      <c r="R556" s="90">
        <v>0</v>
      </c>
      <c r="S556" s="90">
        <v>0</v>
      </c>
      <c r="T556" s="81"/>
      <c r="U556" s="84">
        <v>264</v>
      </c>
      <c r="W556" s="74">
        <f t="shared" si="32"/>
        <v>103752792</v>
      </c>
      <c r="X556" s="74">
        <f t="shared" si="35"/>
        <v>25938198</v>
      </c>
      <c r="Z556" s="15"/>
      <c r="AA556" s="15"/>
    </row>
    <row r="557" spans="1:27">
      <c r="A557" s="41" t="s">
        <v>1067</v>
      </c>
      <c r="B557" s="41" t="s">
        <v>888</v>
      </c>
      <c r="C557" s="41" t="s">
        <v>1068</v>
      </c>
      <c r="D557" s="30" t="s">
        <v>2167</v>
      </c>
      <c r="E557" s="54">
        <v>4018</v>
      </c>
      <c r="F557" s="53">
        <v>4010</v>
      </c>
      <c r="G557" s="49">
        <v>352339.20000000001</v>
      </c>
      <c r="H557" s="47">
        <v>433666.8</v>
      </c>
      <c r="I557" s="10"/>
      <c r="J557" s="46">
        <f t="shared" si="33"/>
        <v>1577351386.8</v>
      </c>
      <c r="K557" s="12"/>
      <c r="L557" s="65">
        <v>47916055</v>
      </c>
      <c r="M557" s="23">
        <v>660081370</v>
      </c>
      <c r="N557" s="20">
        <v>163926126</v>
      </c>
      <c r="O557" s="24">
        <v>29241314</v>
      </c>
      <c r="P557" s="25">
        <v>274945648.34344053</v>
      </c>
      <c r="Q557" s="88">
        <f t="shared" si="34"/>
        <v>401240873.45999998</v>
      </c>
      <c r="R557" s="90">
        <v>0</v>
      </c>
      <c r="S557" s="90">
        <v>0</v>
      </c>
      <c r="T557" s="81"/>
      <c r="U557" s="84">
        <v>284</v>
      </c>
      <c r="W557" s="74">
        <f t="shared" si="32"/>
        <v>111612852</v>
      </c>
      <c r="X557" s="74">
        <f t="shared" si="35"/>
        <v>27903213</v>
      </c>
      <c r="Z557" s="15"/>
      <c r="AA557" s="15"/>
    </row>
    <row r="558" spans="1:27">
      <c r="A558" s="41" t="s">
        <v>1069</v>
      </c>
      <c r="B558" s="41" t="s">
        <v>888</v>
      </c>
      <c r="C558" s="41" t="s">
        <v>1070</v>
      </c>
      <c r="D558" s="30" t="s">
        <v>2167</v>
      </c>
      <c r="E558" s="54">
        <v>3554</v>
      </c>
      <c r="F558" s="53">
        <v>3587</v>
      </c>
      <c r="G558" s="49">
        <v>352339.20000000001</v>
      </c>
      <c r="H558" s="47">
        <v>433666.8</v>
      </c>
      <c r="I558" s="10"/>
      <c r="J558" s="46">
        <f t="shared" si="33"/>
        <v>1403888164.2</v>
      </c>
      <c r="K558" s="12"/>
      <c r="L558" s="65">
        <v>36975173</v>
      </c>
      <c r="M558" s="23">
        <v>443066897</v>
      </c>
      <c r="N558" s="20">
        <v>337232609.56485641</v>
      </c>
      <c r="O558" s="24">
        <v>6333769</v>
      </c>
      <c r="P558" s="25">
        <v>61061106.105288669</v>
      </c>
      <c r="Q558" s="88">
        <f t="shared" si="34"/>
        <v>519218609.52999997</v>
      </c>
      <c r="R558" s="90">
        <v>0</v>
      </c>
      <c r="S558" s="90">
        <v>0</v>
      </c>
      <c r="T558" s="81"/>
      <c r="U558" s="84">
        <v>296</v>
      </c>
      <c r="W558" s="74">
        <f t="shared" si="32"/>
        <v>116328888</v>
      </c>
      <c r="X558" s="74">
        <f t="shared" si="35"/>
        <v>29082222</v>
      </c>
      <c r="Z558" s="15"/>
      <c r="AA558" s="15"/>
    </row>
    <row r="559" spans="1:27">
      <c r="A559" s="95" t="s">
        <v>1071</v>
      </c>
      <c r="B559" s="95" t="s">
        <v>888</v>
      </c>
      <c r="C559" s="95" t="s">
        <v>1072</v>
      </c>
      <c r="D559" s="30" t="s">
        <v>2167</v>
      </c>
      <c r="E559" s="54">
        <v>4803</v>
      </c>
      <c r="F559" s="53">
        <v>4854</v>
      </c>
      <c r="G559" s="49">
        <v>352339.20000000001</v>
      </c>
      <c r="H559" s="47">
        <v>433666.8</v>
      </c>
      <c r="I559" s="10"/>
      <c r="J559" s="46">
        <f t="shared" si="33"/>
        <v>1898651912.4000001</v>
      </c>
      <c r="K559" s="12"/>
      <c r="L559" s="65">
        <v>54542430</v>
      </c>
      <c r="M559" s="23">
        <v>655646980</v>
      </c>
      <c r="N559" s="20">
        <v>707772263.51999998</v>
      </c>
      <c r="O559" s="24">
        <v>13057189</v>
      </c>
      <c r="P559" s="25">
        <v>339381520.91390967</v>
      </c>
      <c r="Q559" s="88">
        <f t="shared" si="34"/>
        <v>128251528.97</v>
      </c>
      <c r="R559" s="90">
        <v>0</v>
      </c>
      <c r="S559" s="90">
        <v>0</v>
      </c>
      <c r="T559" s="81"/>
      <c r="U559" s="84">
        <v>132</v>
      </c>
      <c r="W559" s="74">
        <f t="shared" si="32"/>
        <v>51876396</v>
      </c>
      <c r="X559" s="74">
        <f t="shared" si="35"/>
        <v>12969099</v>
      </c>
      <c r="Z559" s="15"/>
      <c r="AA559" s="15"/>
    </row>
    <row r="560" spans="1:27">
      <c r="A560" s="41" t="s">
        <v>1073</v>
      </c>
      <c r="B560" s="41" t="s">
        <v>888</v>
      </c>
      <c r="C560" s="41" t="s">
        <v>1074</v>
      </c>
      <c r="D560" s="30" t="s">
        <v>2167</v>
      </c>
      <c r="E560" s="54">
        <v>4328</v>
      </c>
      <c r="F560" s="53">
        <v>4284</v>
      </c>
      <c r="G560" s="49">
        <v>352339.20000000001</v>
      </c>
      <c r="H560" s="47">
        <v>433666.8</v>
      </c>
      <c r="I560" s="10"/>
      <c r="J560" s="46">
        <f t="shared" si="33"/>
        <v>1691376314.4000001</v>
      </c>
      <c r="K560" s="12"/>
      <c r="L560" s="65">
        <v>62258476</v>
      </c>
      <c r="M560" s="23">
        <v>711010341</v>
      </c>
      <c r="N560" s="20">
        <v>140074441</v>
      </c>
      <c r="O560" s="24">
        <v>229178921</v>
      </c>
      <c r="P560" s="25">
        <v>202127576.48885101</v>
      </c>
      <c r="Q560" s="88">
        <f t="shared" si="34"/>
        <v>346726558.91000003</v>
      </c>
      <c r="R560" s="90">
        <v>0</v>
      </c>
      <c r="S560" s="90">
        <v>0</v>
      </c>
      <c r="T560" s="81"/>
      <c r="U560" s="84">
        <v>517</v>
      </c>
      <c r="W560" s="74">
        <f t="shared" si="32"/>
        <v>203182551</v>
      </c>
      <c r="X560" s="74">
        <f t="shared" si="35"/>
        <v>50795637.75</v>
      </c>
      <c r="Z560" s="15"/>
      <c r="AA560" s="15"/>
    </row>
    <row r="561" spans="1:27">
      <c r="A561" s="6" t="s">
        <v>1075</v>
      </c>
      <c r="B561" s="6" t="s">
        <v>888</v>
      </c>
      <c r="C561" s="6" t="s">
        <v>1076</v>
      </c>
      <c r="D561" s="30" t="s">
        <v>2167</v>
      </c>
      <c r="E561" s="54">
        <v>3171</v>
      </c>
      <c r="F561" s="53">
        <v>3195</v>
      </c>
      <c r="G561" s="49">
        <v>352339.20000000001</v>
      </c>
      <c r="H561" s="47">
        <v>433666.8</v>
      </c>
      <c r="I561" s="10"/>
      <c r="J561" s="46">
        <f t="shared" si="33"/>
        <v>1251416514.5999999</v>
      </c>
      <c r="K561" s="12"/>
      <c r="L561" s="65">
        <v>45825066</v>
      </c>
      <c r="M561" s="23">
        <v>520936680</v>
      </c>
      <c r="N561" s="20">
        <v>58723200.000000007</v>
      </c>
      <c r="O561" s="24">
        <v>17366092</v>
      </c>
      <c r="P561" s="25">
        <v>289004067.17027944</v>
      </c>
      <c r="Q561" s="88">
        <f t="shared" si="34"/>
        <v>319561409.43000001</v>
      </c>
      <c r="R561" s="90">
        <v>0</v>
      </c>
      <c r="S561" s="90">
        <v>0</v>
      </c>
      <c r="T561" s="81"/>
      <c r="U561" s="84">
        <v>182</v>
      </c>
      <c r="W561" s="74">
        <f t="shared" si="32"/>
        <v>71526546</v>
      </c>
      <c r="X561" s="74">
        <f t="shared" si="35"/>
        <v>17881636.5</v>
      </c>
      <c r="Z561" s="15"/>
      <c r="AA561" s="15"/>
    </row>
    <row r="562" spans="1:27">
      <c r="A562" s="6" t="s">
        <v>1077</v>
      </c>
      <c r="B562" s="6" t="s">
        <v>888</v>
      </c>
      <c r="C562" s="6" t="s">
        <v>1078</v>
      </c>
      <c r="D562" s="30" t="s">
        <v>2167</v>
      </c>
      <c r="E562" s="54">
        <v>2247</v>
      </c>
      <c r="F562" s="53">
        <v>2245</v>
      </c>
      <c r="G562" s="49">
        <v>352339.20000000001</v>
      </c>
      <c r="H562" s="47">
        <v>433666.8</v>
      </c>
      <c r="I562" s="10"/>
      <c r="J562" s="46">
        <f t="shared" si="33"/>
        <v>882644074.20000005</v>
      </c>
      <c r="K562" s="12"/>
      <c r="L562" s="65">
        <v>34619129</v>
      </c>
      <c r="M562" s="23">
        <v>369140932</v>
      </c>
      <c r="N562" s="20">
        <v>0</v>
      </c>
      <c r="O562" s="24">
        <v>4449452</v>
      </c>
      <c r="P562" s="25">
        <v>214020534.58652601</v>
      </c>
      <c r="Q562" s="88">
        <f t="shared" si="34"/>
        <v>260414026.61000001</v>
      </c>
      <c r="R562" s="90">
        <v>0</v>
      </c>
      <c r="S562" s="90">
        <v>0</v>
      </c>
      <c r="T562" s="81"/>
      <c r="U562" s="84">
        <v>88</v>
      </c>
      <c r="W562" s="74">
        <f t="shared" si="32"/>
        <v>34584264</v>
      </c>
      <c r="X562" s="74">
        <f t="shared" si="35"/>
        <v>8646066</v>
      </c>
      <c r="Z562" s="15"/>
      <c r="AA562" s="15"/>
    </row>
    <row r="563" spans="1:27">
      <c r="A563" s="6" t="s">
        <v>1079</v>
      </c>
      <c r="B563" s="6" t="s">
        <v>888</v>
      </c>
      <c r="C563" s="6" t="s">
        <v>1080</v>
      </c>
      <c r="D563" s="30" t="s">
        <v>2167</v>
      </c>
      <c r="E563" s="54">
        <v>10684</v>
      </c>
      <c r="F563" s="53">
        <v>10459</v>
      </c>
      <c r="G563" s="49">
        <v>352339.20000000001</v>
      </c>
      <c r="H563" s="47">
        <v>433666.8</v>
      </c>
      <c r="I563" s="10"/>
      <c r="J563" s="46">
        <f t="shared" si="33"/>
        <v>4150056537</v>
      </c>
      <c r="K563" s="12"/>
      <c r="L563" s="65">
        <v>144587505</v>
      </c>
      <c r="M563" s="23">
        <v>1635422595</v>
      </c>
      <c r="N563" s="20">
        <v>452256691.5</v>
      </c>
      <c r="O563" s="24">
        <v>133592864</v>
      </c>
      <c r="P563" s="25">
        <v>887938648.45478237</v>
      </c>
      <c r="Q563" s="88">
        <f t="shared" si="34"/>
        <v>896258233.04999995</v>
      </c>
      <c r="R563" s="90">
        <v>0</v>
      </c>
      <c r="S563" s="90">
        <v>0</v>
      </c>
      <c r="T563" s="81"/>
      <c r="U563" s="84">
        <v>449</v>
      </c>
      <c r="W563" s="74">
        <f t="shared" si="32"/>
        <v>176458347</v>
      </c>
      <c r="X563" s="74">
        <f t="shared" si="35"/>
        <v>44114586.75</v>
      </c>
      <c r="Z563" s="15"/>
      <c r="AA563" s="15"/>
    </row>
    <row r="564" spans="1:27">
      <c r="A564" s="42" t="s">
        <v>1081</v>
      </c>
      <c r="B564" s="41" t="s">
        <v>888</v>
      </c>
      <c r="C564" s="41" t="s">
        <v>1082</v>
      </c>
      <c r="D564" s="30" t="s">
        <v>2167</v>
      </c>
      <c r="E564" s="54">
        <v>4303</v>
      </c>
      <c r="F564" s="53">
        <v>4375</v>
      </c>
      <c r="G564" s="49">
        <v>352339.20000000001</v>
      </c>
      <c r="H564" s="47">
        <v>433666.8</v>
      </c>
      <c r="I564" s="10"/>
      <c r="J564" s="46">
        <f t="shared" si="33"/>
        <v>1706703913.8</v>
      </c>
      <c r="K564" s="12"/>
      <c r="L564" s="65">
        <v>57331859</v>
      </c>
      <c r="M564" s="23">
        <v>648254906</v>
      </c>
      <c r="N564" s="20">
        <v>280256793.05623698</v>
      </c>
      <c r="O564" s="24">
        <v>33627683</v>
      </c>
      <c r="P564" s="25">
        <v>545738726.20350575</v>
      </c>
      <c r="Q564" s="88">
        <f t="shared" si="34"/>
        <v>141493946.53999999</v>
      </c>
      <c r="R564" s="90">
        <v>0</v>
      </c>
      <c r="S564" s="90">
        <v>0</v>
      </c>
      <c r="T564" s="81"/>
      <c r="U564" s="84">
        <v>1231</v>
      </c>
      <c r="W564" s="74">
        <f t="shared" si="32"/>
        <v>483786693</v>
      </c>
      <c r="X564" s="74">
        <f t="shared" si="35"/>
        <v>120946673.25</v>
      </c>
      <c r="Z564" s="15"/>
      <c r="AA564" s="15"/>
    </row>
    <row r="565" spans="1:27">
      <c r="A565" s="41" t="s">
        <v>1083</v>
      </c>
      <c r="B565" s="41" t="s">
        <v>888</v>
      </c>
      <c r="C565" s="41" t="s">
        <v>1084</v>
      </c>
      <c r="D565" s="30" t="s">
        <v>2167</v>
      </c>
      <c r="E565" s="54">
        <v>3404</v>
      </c>
      <c r="F565" s="53">
        <v>3357</v>
      </c>
      <c r="G565" s="49">
        <v>352339.20000000001</v>
      </c>
      <c r="H565" s="47">
        <v>433666.8</v>
      </c>
      <c r="I565" s="10"/>
      <c r="J565" s="46">
        <f t="shared" si="33"/>
        <v>1327591042.2</v>
      </c>
      <c r="K565" s="12"/>
      <c r="L565" s="65">
        <v>47621550</v>
      </c>
      <c r="M565" s="23">
        <v>559214001</v>
      </c>
      <c r="N565" s="20">
        <v>0</v>
      </c>
      <c r="O565" s="24">
        <v>20781573</v>
      </c>
      <c r="P565" s="25">
        <v>305822445.06184334</v>
      </c>
      <c r="Q565" s="88">
        <f t="shared" si="34"/>
        <v>394151473.13999999</v>
      </c>
      <c r="R565" s="90">
        <v>0</v>
      </c>
      <c r="S565" s="90">
        <v>0</v>
      </c>
      <c r="T565" s="81"/>
      <c r="U565" s="84">
        <v>269</v>
      </c>
      <c r="W565" s="74">
        <f t="shared" si="32"/>
        <v>105717807</v>
      </c>
      <c r="X565" s="74">
        <f t="shared" si="35"/>
        <v>26429451.75</v>
      </c>
      <c r="Z565" s="15"/>
      <c r="AA565" s="15"/>
    </row>
    <row r="566" spans="1:27">
      <c r="A566" s="41" t="s">
        <v>1085</v>
      </c>
      <c r="B566" s="41" t="s">
        <v>888</v>
      </c>
      <c r="C566" s="41" t="s">
        <v>1086</v>
      </c>
      <c r="D566" s="30" t="s">
        <v>2167</v>
      </c>
      <c r="E566" s="54">
        <v>7816</v>
      </c>
      <c r="F566" s="53">
        <v>7714</v>
      </c>
      <c r="G566" s="49">
        <v>352339.20000000001</v>
      </c>
      <c r="H566" s="47">
        <v>433666.8</v>
      </c>
      <c r="I566" s="10"/>
      <c r="J566" s="46">
        <f t="shared" si="33"/>
        <v>3049594441.1999998</v>
      </c>
      <c r="K566" s="12"/>
      <c r="L566" s="65">
        <v>120290797</v>
      </c>
      <c r="M566" s="23">
        <v>1284025578</v>
      </c>
      <c r="N566" s="20">
        <v>0</v>
      </c>
      <c r="O566" s="24">
        <v>15717585</v>
      </c>
      <c r="P566" s="25">
        <v>813096215.03873479</v>
      </c>
      <c r="Q566" s="88">
        <f t="shared" si="34"/>
        <v>816464266.15999997</v>
      </c>
      <c r="R566" s="90">
        <v>0</v>
      </c>
      <c r="S566" s="90">
        <v>0</v>
      </c>
      <c r="T566" s="81"/>
      <c r="U566" s="84">
        <v>333</v>
      </c>
      <c r="W566" s="74">
        <f t="shared" si="32"/>
        <v>130869999</v>
      </c>
      <c r="X566" s="74">
        <f t="shared" si="35"/>
        <v>32717499.75</v>
      </c>
      <c r="Z566" s="15"/>
      <c r="AA566" s="15"/>
    </row>
    <row r="567" spans="1:27">
      <c r="A567" s="41" t="s">
        <v>1087</v>
      </c>
      <c r="B567" s="41" t="s">
        <v>888</v>
      </c>
      <c r="C567" s="41" t="s">
        <v>1088</v>
      </c>
      <c r="D567" s="30" t="s">
        <v>2167</v>
      </c>
      <c r="E567" s="54">
        <v>5812</v>
      </c>
      <c r="F567" s="53">
        <v>5827</v>
      </c>
      <c r="G567" s="49">
        <v>352339.20000000001</v>
      </c>
      <c r="H567" s="47">
        <v>433666.8</v>
      </c>
      <c r="I567" s="10"/>
      <c r="J567" s="46">
        <f t="shared" si="33"/>
        <v>2287385937</v>
      </c>
      <c r="K567" s="12"/>
      <c r="L567" s="65">
        <v>53276056</v>
      </c>
      <c r="M567" s="23">
        <v>687845449</v>
      </c>
      <c r="N567" s="20">
        <v>591850785.01884139</v>
      </c>
      <c r="O567" s="24">
        <v>6841493</v>
      </c>
      <c r="P567" s="25">
        <v>186501147.42356327</v>
      </c>
      <c r="Q567" s="88">
        <f t="shared" si="34"/>
        <v>761071006.55999994</v>
      </c>
      <c r="R567" s="90">
        <v>0</v>
      </c>
      <c r="S567" s="90">
        <v>0</v>
      </c>
      <c r="T567" s="81"/>
      <c r="U567" s="84">
        <v>173</v>
      </c>
      <c r="W567" s="74">
        <f t="shared" si="32"/>
        <v>67989519</v>
      </c>
      <c r="X567" s="74">
        <f t="shared" si="35"/>
        <v>16997379.75</v>
      </c>
      <c r="Z567" s="15"/>
      <c r="AA567" s="15"/>
    </row>
    <row r="568" spans="1:27">
      <c r="A568" s="41" t="s">
        <v>1089</v>
      </c>
      <c r="B568" s="41" t="s">
        <v>888</v>
      </c>
      <c r="C568" s="41" t="s">
        <v>1090</v>
      </c>
      <c r="D568" s="30" t="s">
        <v>2167</v>
      </c>
      <c r="E568" s="54">
        <v>15047</v>
      </c>
      <c r="F568" s="53">
        <v>15100</v>
      </c>
      <c r="G568" s="49">
        <v>352339.20000000001</v>
      </c>
      <c r="H568" s="47">
        <v>433666.8</v>
      </c>
      <c r="I568" s="10"/>
      <c r="J568" s="46">
        <f t="shared" si="33"/>
        <v>5925008311.1999998</v>
      </c>
      <c r="K568" s="12"/>
      <c r="L568" s="65">
        <v>117095411</v>
      </c>
      <c r="M568" s="23">
        <v>1542600202</v>
      </c>
      <c r="N568" s="20">
        <v>2416704056.283525</v>
      </c>
      <c r="O568" s="24">
        <v>137680448</v>
      </c>
      <c r="P568" s="25">
        <v>631211922.81395471</v>
      </c>
      <c r="Q568" s="88">
        <f t="shared" si="34"/>
        <v>1079716271.0999999</v>
      </c>
      <c r="R568" s="90">
        <v>0</v>
      </c>
      <c r="S568" s="90">
        <v>0</v>
      </c>
      <c r="T568" s="81"/>
      <c r="U568" s="84">
        <v>995</v>
      </c>
      <c r="W568" s="74">
        <f t="shared" si="32"/>
        <v>391037985</v>
      </c>
      <c r="X568" s="74">
        <f t="shared" si="35"/>
        <v>97759496.25</v>
      </c>
      <c r="Z568" s="15"/>
      <c r="AA568" s="15"/>
    </row>
    <row r="569" spans="1:27">
      <c r="A569" s="41" t="s">
        <v>1091</v>
      </c>
      <c r="B569" s="41" t="s">
        <v>888</v>
      </c>
      <c r="C569" s="41" t="s">
        <v>1092</v>
      </c>
      <c r="D569" s="30" t="s">
        <v>2167</v>
      </c>
      <c r="E569" s="54">
        <v>5767</v>
      </c>
      <c r="F569" s="53">
        <v>5807</v>
      </c>
      <c r="G569" s="49">
        <v>352339.20000000001</v>
      </c>
      <c r="H569" s="47">
        <v>433666.8</v>
      </c>
      <c r="I569" s="10"/>
      <c r="J569" s="46">
        <f t="shared" si="33"/>
        <v>2275121637</v>
      </c>
      <c r="K569" s="12"/>
      <c r="L569" s="65">
        <v>57988145</v>
      </c>
      <c r="M569" s="23">
        <v>732694435</v>
      </c>
      <c r="N569" s="20">
        <v>847437868.29772532</v>
      </c>
      <c r="O569" s="24">
        <v>7564892</v>
      </c>
      <c r="P569" s="25">
        <v>129737027.36775954</v>
      </c>
      <c r="Q569" s="88">
        <f t="shared" si="34"/>
        <v>499699269.32999998</v>
      </c>
      <c r="R569" s="90">
        <v>0</v>
      </c>
      <c r="S569" s="90">
        <v>0</v>
      </c>
      <c r="T569" s="81"/>
      <c r="U569" s="84">
        <v>136</v>
      </c>
      <c r="W569" s="74">
        <f t="shared" si="32"/>
        <v>53448408</v>
      </c>
      <c r="X569" s="74">
        <f t="shared" si="35"/>
        <v>13362102</v>
      </c>
      <c r="Z569" s="15"/>
      <c r="AA569" s="15"/>
    </row>
    <row r="570" spans="1:27">
      <c r="A570" s="6" t="s">
        <v>1093</v>
      </c>
      <c r="B570" s="6" t="s">
        <v>888</v>
      </c>
      <c r="C570" s="6" t="s">
        <v>1094</v>
      </c>
      <c r="D570" s="30" t="s">
        <v>2167</v>
      </c>
      <c r="E570" s="54">
        <v>3466</v>
      </c>
      <c r="F570" s="53">
        <v>3464</v>
      </c>
      <c r="G570" s="49">
        <v>352339.20000000001</v>
      </c>
      <c r="H570" s="47">
        <v>433666.8</v>
      </c>
      <c r="I570" s="10"/>
      <c r="J570" s="46">
        <f t="shared" si="33"/>
        <v>1361714731.2</v>
      </c>
      <c r="K570" s="12"/>
      <c r="L570" s="65">
        <v>31840897</v>
      </c>
      <c r="M570" s="23">
        <v>341048740</v>
      </c>
      <c r="N570" s="20">
        <v>529774167.60000002</v>
      </c>
      <c r="O570" s="24">
        <v>4800184</v>
      </c>
      <c r="P570" s="25">
        <v>34682982.016187534</v>
      </c>
      <c r="Q570" s="88">
        <f t="shared" si="34"/>
        <v>419567760.57999998</v>
      </c>
      <c r="R570" s="90">
        <v>0</v>
      </c>
      <c r="S570" s="90">
        <v>0</v>
      </c>
      <c r="T570" s="81"/>
      <c r="U570" s="84">
        <v>133</v>
      </c>
      <c r="W570" s="74">
        <f t="shared" si="32"/>
        <v>52269399</v>
      </c>
      <c r="X570" s="74">
        <f t="shared" si="35"/>
        <v>13067349.75</v>
      </c>
      <c r="Z570" s="15"/>
      <c r="AA570" s="15"/>
    </row>
    <row r="571" spans="1:27">
      <c r="A571" s="6" t="s">
        <v>1095</v>
      </c>
      <c r="B571" s="6" t="s">
        <v>888</v>
      </c>
      <c r="C571" s="6" t="s">
        <v>1096</v>
      </c>
      <c r="D571" s="30" t="s">
        <v>2167</v>
      </c>
      <c r="E571" s="54">
        <v>6386</v>
      </c>
      <c r="F571" s="53">
        <v>6349</v>
      </c>
      <c r="G571" s="49">
        <v>352339.20000000001</v>
      </c>
      <c r="H571" s="47">
        <v>433666.8</v>
      </c>
      <c r="I571" s="10"/>
      <c r="J571" s="46">
        <f t="shared" si="33"/>
        <v>2501694322.1999998</v>
      </c>
      <c r="K571" s="12"/>
      <c r="L571" s="65">
        <v>94801340</v>
      </c>
      <c r="M571" s="23">
        <v>1049102181</v>
      </c>
      <c r="N571" s="20">
        <v>0</v>
      </c>
      <c r="O571" s="24">
        <v>13875744</v>
      </c>
      <c r="P571" s="25">
        <v>564453481.66546643</v>
      </c>
      <c r="Q571" s="88">
        <f t="shared" si="34"/>
        <v>779461575.52999997</v>
      </c>
      <c r="R571" s="90">
        <v>0</v>
      </c>
      <c r="S571" s="90">
        <v>0</v>
      </c>
      <c r="T571" s="81"/>
      <c r="U571" s="84">
        <v>295</v>
      </c>
      <c r="W571" s="74">
        <f t="shared" si="32"/>
        <v>115935885</v>
      </c>
      <c r="X571" s="74">
        <f t="shared" si="35"/>
        <v>28983971.25</v>
      </c>
      <c r="Z571" s="15"/>
      <c r="AA571" s="15"/>
    </row>
    <row r="572" spans="1:27">
      <c r="A572" s="6" t="s">
        <v>1097</v>
      </c>
      <c r="B572" s="6" t="s">
        <v>888</v>
      </c>
      <c r="C572" s="6" t="s">
        <v>1098</v>
      </c>
      <c r="D572" s="30" t="s">
        <v>2167</v>
      </c>
      <c r="E572" s="54">
        <v>2981</v>
      </c>
      <c r="F572" s="53">
        <v>3045</v>
      </c>
      <c r="G572" s="49">
        <v>352339.20000000001</v>
      </c>
      <c r="H572" s="47">
        <v>433666.8</v>
      </c>
      <c r="I572" s="10"/>
      <c r="J572" s="46">
        <f t="shared" si="33"/>
        <v>1185419280.5999999</v>
      </c>
      <c r="K572" s="12"/>
      <c r="L572" s="65">
        <v>43557373</v>
      </c>
      <c r="M572" s="23">
        <v>489723275</v>
      </c>
      <c r="N572" s="20">
        <v>0</v>
      </c>
      <c r="O572" s="24">
        <v>13654382</v>
      </c>
      <c r="P572" s="25">
        <v>292411319.10869735</v>
      </c>
      <c r="Q572" s="88">
        <f t="shared" si="34"/>
        <v>346072931.49000001</v>
      </c>
      <c r="R572" s="90">
        <v>0</v>
      </c>
      <c r="S572" s="90">
        <v>0</v>
      </c>
      <c r="T572" s="81"/>
      <c r="U572" s="84">
        <v>164</v>
      </c>
      <c r="W572" s="74">
        <f t="shared" si="32"/>
        <v>64452492</v>
      </c>
      <c r="X572" s="74">
        <f t="shared" si="35"/>
        <v>16113123</v>
      </c>
      <c r="Z572" s="15"/>
      <c r="AA572" s="15"/>
    </row>
    <row r="573" spans="1:27">
      <c r="A573" s="6" t="s">
        <v>1099</v>
      </c>
      <c r="B573" s="6" t="s">
        <v>888</v>
      </c>
      <c r="C573" s="6" t="s">
        <v>1100</v>
      </c>
      <c r="D573" s="30" t="s">
        <v>2167</v>
      </c>
      <c r="E573" s="54">
        <v>1578</v>
      </c>
      <c r="F573" s="53">
        <v>1558</v>
      </c>
      <c r="G573" s="49">
        <v>352339.20000000001</v>
      </c>
      <c r="H573" s="47">
        <v>433666.8</v>
      </c>
      <c r="I573" s="10"/>
      <c r="J573" s="46">
        <f t="shared" si="33"/>
        <v>615822066</v>
      </c>
      <c r="K573" s="12"/>
      <c r="L573" s="65">
        <v>23324840</v>
      </c>
      <c r="M573" s="23">
        <v>259236319</v>
      </c>
      <c r="N573" s="20">
        <v>0</v>
      </c>
      <c r="O573" s="24">
        <v>3109105</v>
      </c>
      <c r="P573" s="25">
        <v>137125414.84745026</v>
      </c>
      <c r="Q573" s="88">
        <f t="shared" si="34"/>
        <v>193026387.15000001</v>
      </c>
      <c r="R573" s="90">
        <v>0</v>
      </c>
      <c r="S573" s="90">
        <v>0</v>
      </c>
      <c r="T573" s="81"/>
      <c r="U573" s="84">
        <v>92</v>
      </c>
      <c r="W573" s="74">
        <f t="shared" si="32"/>
        <v>36156276</v>
      </c>
      <c r="X573" s="74">
        <f t="shared" si="35"/>
        <v>9039069</v>
      </c>
      <c r="Z573" s="15"/>
      <c r="AA573" s="15"/>
    </row>
    <row r="574" spans="1:27">
      <c r="A574" s="95" t="s">
        <v>1101</v>
      </c>
      <c r="B574" s="95" t="s">
        <v>888</v>
      </c>
      <c r="C574" s="95" t="s">
        <v>1102</v>
      </c>
      <c r="D574" s="30" t="s">
        <v>2167</v>
      </c>
      <c r="E574" s="54">
        <v>11064</v>
      </c>
      <c r="F574" s="53">
        <v>11024</v>
      </c>
      <c r="G574" s="49">
        <v>352339.20000000001</v>
      </c>
      <c r="H574" s="47">
        <v>433666.8</v>
      </c>
      <c r="I574" s="10"/>
      <c r="J574" s="46">
        <f t="shared" si="33"/>
        <v>4339511856</v>
      </c>
      <c r="K574" s="12"/>
      <c r="L574" s="65">
        <v>147473660</v>
      </c>
      <c r="M574" s="23">
        <v>1618338075</v>
      </c>
      <c r="N574" s="20">
        <v>1391366150.1199999</v>
      </c>
      <c r="O574" s="24">
        <v>84494646</v>
      </c>
      <c r="P574" s="25">
        <v>790577250.18234658</v>
      </c>
      <c r="Q574" s="88">
        <f t="shared" si="34"/>
        <v>307262074.69999999</v>
      </c>
      <c r="R574" s="90">
        <v>0</v>
      </c>
      <c r="S574" s="90">
        <v>0</v>
      </c>
      <c r="T574" s="81"/>
      <c r="U574" s="84">
        <v>455</v>
      </c>
      <c r="W574" s="74">
        <f t="shared" si="32"/>
        <v>178816365</v>
      </c>
      <c r="X574" s="74">
        <f t="shared" si="35"/>
        <v>44704091.25</v>
      </c>
      <c r="Z574" s="15"/>
      <c r="AA574" s="15"/>
    </row>
    <row r="575" spans="1:27">
      <c r="A575" s="6" t="s">
        <v>1103</v>
      </c>
      <c r="B575" s="6" t="s">
        <v>888</v>
      </c>
      <c r="C575" s="6" t="s">
        <v>1104</v>
      </c>
      <c r="D575" s="30" t="s">
        <v>2167</v>
      </c>
      <c r="E575" s="54">
        <v>13579</v>
      </c>
      <c r="F575" s="53">
        <v>13587</v>
      </c>
      <c r="G575" s="49">
        <v>352339.20000000001</v>
      </c>
      <c r="H575" s="47">
        <v>433666.8</v>
      </c>
      <c r="I575" s="10"/>
      <c r="J575" s="46">
        <f t="shared" si="33"/>
        <v>5338322404.1999998</v>
      </c>
      <c r="K575" s="12"/>
      <c r="L575" s="65">
        <v>101585483</v>
      </c>
      <c r="M575" s="23">
        <v>1376018599</v>
      </c>
      <c r="N575" s="20">
        <v>2006253631.7</v>
      </c>
      <c r="O575" s="24">
        <v>105200271</v>
      </c>
      <c r="P575" s="25">
        <v>598433707.46018136</v>
      </c>
      <c r="Q575" s="88">
        <f t="shared" si="34"/>
        <v>1150830712.04</v>
      </c>
      <c r="R575" s="90">
        <v>0</v>
      </c>
      <c r="S575" s="90">
        <v>0</v>
      </c>
      <c r="T575" s="81"/>
      <c r="U575" s="84">
        <v>721</v>
      </c>
      <c r="W575" s="74">
        <f t="shared" si="32"/>
        <v>283355163</v>
      </c>
      <c r="X575" s="74">
        <f t="shared" si="35"/>
        <v>70838790.75</v>
      </c>
      <c r="Z575" s="15"/>
      <c r="AA575" s="15"/>
    </row>
    <row r="576" spans="1:27">
      <c r="A576" s="41" t="s">
        <v>1105</v>
      </c>
      <c r="B576" s="41" t="s">
        <v>888</v>
      </c>
      <c r="C576" s="41" t="s">
        <v>1106</v>
      </c>
      <c r="D576" s="30" t="s">
        <v>2167</v>
      </c>
      <c r="E576" s="54">
        <v>10027</v>
      </c>
      <c r="F576" s="53">
        <v>9985</v>
      </c>
      <c r="G576" s="49">
        <v>352339.20000000001</v>
      </c>
      <c r="H576" s="47">
        <v>433666.8</v>
      </c>
      <c r="I576" s="10"/>
      <c r="J576" s="46">
        <f t="shared" si="33"/>
        <v>3931534078.1999998</v>
      </c>
      <c r="K576" s="12"/>
      <c r="L576" s="65">
        <v>123603984</v>
      </c>
      <c r="M576" s="23">
        <v>1483132321</v>
      </c>
      <c r="N576" s="20">
        <v>514063411.84700722</v>
      </c>
      <c r="O576" s="24">
        <v>43335468</v>
      </c>
      <c r="P576" s="25">
        <v>574966722.09969115</v>
      </c>
      <c r="Q576" s="88">
        <f t="shared" si="34"/>
        <v>1192432171.25</v>
      </c>
      <c r="R576" s="90">
        <v>0</v>
      </c>
      <c r="S576" s="90">
        <v>0</v>
      </c>
      <c r="T576" s="81"/>
      <c r="U576" s="84">
        <v>820</v>
      </c>
      <c r="W576" s="74">
        <f t="shared" si="32"/>
        <v>322262460</v>
      </c>
      <c r="X576" s="74">
        <f t="shared" si="35"/>
        <v>80565615</v>
      </c>
      <c r="Z576" s="15"/>
      <c r="AA576" s="15"/>
    </row>
    <row r="577" spans="1:27">
      <c r="A577" s="6" t="s">
        <v>1107</v>
      </c>
      <c r="B577" s="6" t="s">
        <v>888</v>
      </c>
      <c r="C577" s="6" t="s">
        <v>2152</v>
      </c>
      <c r="D577" s="30" t="s">
        <v>2167</v>
      </c>
      <c r="E577" s="54">
        <v>12617</v>
      </c>
      <c r="F577" s="53">
        <v>12377</v>
      </c>
      <c r="G577" s="49">
        <v>352339.20000000001</v>
      </c>
      <c r="H577" s="47">
        <v>433666.8</v>
      </c>
      <c r="I577" s="10"/>
      <c r="J577" s="46">
        <f t="shared" si="33"/>
        <v>4906478835</v>
      </c>
      <c r="K577" s="12"/>
      <c r="L577" s="65">
        <v>190250594</v>
      </c>
      <c r="M577" s="23">
        <v>2072741226</v>
      </c>
      <c r="N577" s="20">
        <v>0</v>
      </c>
      <c r="O577" s="24">
        <v>25576663</v>
      </c>
      <c r="P577" s="25">
        <v>1229497196.4652078</v>
      </c>
      <c r="Q577" s="88">
        <f t="shared" si="34"/>
        <v>1388413155.53</v>
      </c>
      <c r="R577" s="90">
        <v>0</v>
      </c>
      <c r="S577" s="90">
        <v>0</v>
      </c>
      <c r="T577" s="81"/>
      <c r="U577" s="84">
        <v>700</v>
      </c>
      <c r="W577" s="74">
        <f t="shared" si="32"/>
        <v>275102100</v>
      </c>
      <c r="X577" s="74">
        <f t="shared" si="35"/>
        <v>68775525</v>
      </c>
      <c r="Z577" s="15"/>
      <c r="AA577" s="15"/>
    </row>
    <row r="578" spans="1:27">
      <c r="A578" s="6" t="s">
        <v>1108</v>
      </c>
      <c r="B578" s="6" t="s">
        <v>888</v>
      </c>
      <c r="C578" s="6" t="s">
        <v>1109</v>
      </c>
      <c r="D578" s="30" t="s">
        <v>2167</v>
      </c>
      <c r="E578" s="54">
        <v>2257</v>
      </c>
      <c r="F578" s="53">
        <v>2214</v>
      </c>
      <c r="G578" s="49">
        <v>352339.20000000001</v>
      </c>
      <c r="H578" s="47">
        <v>433666.8</v>
      </c>
      <c r="I578" s="10"/>
      <c r="J578" s="46">
        <f t="shared" si="33"/>
        <v>877683934.79999995</v>
      </c>
      <c r="K578" s="12"/>
      <c r="L578" s="65">
        <v>29421106</v>
      </c>
      <c r="M578" s="23">
        <v>370782824</v>
      </c>
      <c r="N578" s="20">
        <v>0</v>
      </c>
      <c r="O578" s="24">
        <v>4234687</v>
      </c>
      <c r="P578" s="25">
        <v>161138555.19821763</v>
      </c>
      <c r="Q578" s="88">
        <f t="shared" si="34"/>
        <v>312106762.60000002</v>
      </c>
      <c r="R578" s="90">
        <v>0</v>
      </c>
      <c r="S578" s="90">
        <v>0</v>
      </c>
      <c r="T578" s="81"/>
      <c r="U578" s="84">
        <v>355</v>
      </c>
      <c r="W578" s="74">
        <f t="shared" si="32"/>
        <v>139516065</v>
      </c>
      <c r="X578" s="74">
        <f t="shared" si="35"/>
        <v>34879016.25</v>
      </c>
      <c r="Z578" s="15"/>
      <c r="AA578" s="15"/>
    </row>
    <row r="579" spans="1:27">
      <c r="A579" s="95" t="s">
        <v>1110</v>
      </c>
      <c r="B579" s="95" t="s">
        <v>888</v>
      </c>
      <c r="C579" s="95" t="s">
        <v>2142</v>
      </c>
      <c r="D579" s="30" t="s">
        <v>2167</v>
      </c>
      <c r="E579" s="54">
        <v>27402</v>
      </c>
      <c r="F579" s="53">
        <v>27056</v>
      </c>
      <c r="G579" s="49">
        <v>352339.20000000001</v>
      </c>
      <c r="H579" s="47">
        <v>433666.8</v>
      </c>
      <c r="I579" s="10"/>
      <c r="J579" s="46">
        <f t="shared" si="33"/>
        <v>10694043849.6</v>
      </c>
      <c r="K579" s="12"/>
      <c r="L579" s="65">
        <v>353982019</v>
      </c>
      <c r="M579" s="23">
        <v>3894788090</v>
      </c>
      <c r="N579" s="20">
        <v>3709795339.6199999</v>
      </c>
      <c r="O579" s="24">
        <v>234826643</v>
      </c>
      <c r="P579" s="25">
        <v>2103459999.8682513</v>
      </c>
      <c r="Q579" s="88">
        <f t="shared" si="34"/>
        <v>397191758.11000001</v>
      </c>
      <c r="R579" s="90">
        <v>0</v>
      </c>
      <c r="S579" s="90">
        <v>0</v>
      </c>
      <c r="T579" s="81"/>
      <c r="U579" s="84">
        <v>2067</v>
      </c>
      <c r="W579" s="74">
        <f t="shared" si="32"/>
        <v>812337201</v>
      </c>
      <c r="X579" s="74">
        <f t="shared" si="35"/>
        <v>203084300.25</v>
      </c>
      <c r="Z579" s="15"/>
      <c r="AA579" s="15"/>
    </row>
    <row r="580" spans="1:27">
      <c r="A580" s="6" t="s">
        <v>1111</v>
      </c>
      <c r="B580" s="6" t="s">
        <v>1112</v>
      </c>
      <c r="C580" s="6" t="s">
        <v>2122</v>
      </c>
      <c r="D580" s="30" t="s">
        <v>2169</v>
      </c>
      <c r="E580" s="54">
        <v>83269</v>
      </c>
      <c r="F580" s="53">
        <v>91216</v>
      </c>
      <c r="G580" s="49">
        <v>392752.8</v>
      </c>
      <c r="H580" s="47">
        <v>483408</v>
      </c>
      <c r="I580" s="10"/>
      <c r="J580" s="46">
        <f t="shared" si="33"/>
        <v>38399338515.599998</v>
      </c>
      <c r="K580" s="12"/>
      <c r="L580" s="65">
        <v>1243402484</v>
      </c>
      <c r="M580" s="23">
        <v>13679564282</v>
      </c>
      <c r="N580" s="20">
        <v>0</v>
      </c>
      <c r="O580" s="24">
        <v>544357126</v>
      </c>
      <c r="P580" s="25">
        <v>2027713724.0638127</v>
      </c>
      <c r="Q580" s="88">
        <f t="shared" si="34"/>
        <v>20904300899.540001</v>
      </c>
      <c r="R580" s="90">
        <v>0</v>
      </c>
      <c r="S580" s="90">
        <v>0</v>
      </c>
      <c r="T580" s="81"/>
      <c r="U580" s="84">
        <v>9505</v>
      </c>
      <c r="W580" s="74">
        <f t="shared" si="32"/>
        <v>4163954202</v>
      </c>
      <c r="X580" s="74">
        <f t="shared" si="35"/>
        <v>1040988550.5</v>
      </c>
      <c r="Z580" s="15"/>
      <c r="AA580" s="15"/>
    </row>
    <row r="581" spans="1:27">
      <c r="A581" s="6" t="s">
        <v>1113</v>
      </c>
      <c r="B581" s="6" t="s">
        <v>1112</v>
      </c>
      <c r="C581" s="6" t="s">
        <v>1114</v>
      </c>
      <c r="D581" s="30" t="s">
        <v>2169</v>
      </c>
      <c r="E581" s="54">
        <v>11647</v>
      </c>
      <c r="F581" s="53">
        <v>11862</v>
      </c>
      <c r="G581" s="49">
        <v>392752.8</v>
      </c>
      <c r="H581" s="47">
        <v>483408</v>
      </c>
      <c r="I581" s="10"/>
      <c r="J581" s="46">
        <f t="shared" si="33"/>
        <v>5154288778.8000002</v>
      </c>
      <c r="K581" s="12"/>
      <c r="L581" s="65">
        <v>157030366</v>
      </c>
      <c r="M581" s="23">
        <v>1913384842</v>
      </c>
      <c r="N581" s="20">
        <v>0</v>
      </c>
      <c r="O581" s="24">
        <v>17655680</v>
      </c>
      <c r="P581" s="25">
        <v>8364866.2356962105</v>
      </c>
      <c r="Q581" s="88">
        <f t="shared" si="34"/>
        <v>3057853024.5599999</v>
      </c>
      <c r="R581" s="90">
        <v>0</v>
      </c>
      <c r="S581" s="90">
        <v>0</v>
      </c>
      <c r="T581" s="81"/>
      <c r="U581" s="84">
        <v>1044</v>
      </c>
      <c r="W581" s="74">
        <f t="shared" si="32"/>
        <v>457355937.60000002</v>
      </c>
      <c r="X581" s="74">
        <f t="shared" si="35"/>
        <v>114338984.40000001</v>
      </c>
      <c r="Z581" s="15"/>
      <c r="AA581" s="15"/>
    </row>
    <row r="582" spans="1:27">
      <c r="A582" s="6" t="s">
        <v>1115</v>
      </c>
      <c r="B582" s="6" t="s">
        <v>1112</v>
      </c>
      <c r="C582" s="6" t="s">
        <v>1116</v>
      </c>
      <c r="D582" s="30" t="s">
        <v>2169</v>
      </c>
      <c r="E582" s="54">
        <v>22729</v>
      </c>
      <c r="F582" s="53">
        <v>24835</v>
      </c>
      <c r="G582" s="49">
        <v>392752.8</v>
      </c>
      <c r="H582" s="47">
        <v>483408</v>
      </c>
      <c r="I582" s="10"/>
      <c r="J582" s="46">
        <f t="shared" si="33"/>
        <v>10466158035.6</v>
      </c>
      <c r="K582" s="12"/>
      <c r="L582" s="65">
        <v>329595900</v>
      </c>
      <c r="M582" s="23">
        <v>3733954720</v>
      </c>
      <c r="N582" s="20">
        <v>0</v>
      </c>
      <c r="O582" s="24">
        <v>189713191</v>
      </c>
      <c r="P582" s="25">
        <v>674188285.56162226</v>
      </c>
      <c r="Q582" s="88">
        <f t="shared" si="34"/>
        <v>5538705939.04</v>
      </c>
      <c r="R582" s="90">
        <v>0</v>
      </c>
      <c r="S582" s="90">
        <v>0</v>
      </c>
      <c r="T582" s="81"/>
      <c r="U582" s="84">
        <v>4904</v>
      </c>
      <c r="W582" s="74">
        <f t="shared" ref="W582:W645" si="36">+U582*((G582/2)+(H582/2))</f>
        <v>2148346281.5999999</v>
      </c>
      <c r="X582" s="74">
        <f t="shared" si="35"/>
        <v>537086570.39999998</v>
      </c>
      <c r="Z582" s="15"/>
      <c r="AA582" s="15"/>
    </row>
    <row r="583" spans="1:27">
      <c r="A583" s="6" t="s">
        <v>1117</v>
      </c>
      <c r="B583" s="6" t="s">
        <v>1112</v>
      </c>
      <c r="C583" s="6" t="s">
        <v>1118</v>
      </c>
      <c r="D583" s="30" t="s">
        <v>2169</v>
      </c>
      <c r="E583" s="54">
        <v>6317</v>
      </c>
      <c r="F583" s="53">
        <v>6561</v>
      </c>
      <c r="G583" s="49">
        <v>392752.8</v>
      </c>
      <c r="H583" s="47">
        <v>483408</v>
      </c>
      <c r="I583" s="10"/>
      <c r="J583" s="46">
        <f t="shared" ref="J583:J646" si="37">ROUND(E583*(G583/12)*6+F583*(H583/12)*6,2)</f>
        <v>2826329662.8000002</v>
      </c>
      <c r="K583" s="12"/>
      <c r="L583" s="65">
        <v>90501560</v>
      </c>
      <c r="M583" s="23">
        <v>1037766186</v>
      </c>
      <c r="N583" s="20">
        <v>0</v>
      </c>
      <c r="O583" s="24">
        <v>64035131</v>
      </c>
      <c r="P583" s="25">
        <v>234358291.32627356</v>
      </c>
      <c r="Q583" s="88">
        <f t="shared" ref="Q583:Q646" si="38">ROUND((J583)-(L583+M583+N583+O583+P583+R583+S583),2)</f>
        <v>1399668494.47</v>
      </c>
      <c r="R583" s="90">
        <v>0</v>
      </c>
      <c r="S583" s="90">
        <v>0</v>
      </c>
      <c r="T583" s="81"/>
      <c r="U583" s="84">
        <v>941</v>
      </c>
      <c r="W583" s="74">
        <f t="shared" si="36"/>
        <v>412233656.40000004</v>
      </c>
      <c r="X583" s="74">
        <f t="shared" ref="X583:X646" si="39">+W583*0.25</f>
        <v>103058414.10000001</v>
      </c>
      <c r="Z583" s="15"/>
      <c r="AA583" s="15"/>
    </row>
    <row r="584" spans="1:27">
      <c r="A584" s="6" t="s">
        <v>1119</v>
      </c>
      <c r="B584" s="6" t="s">
        <v>1112</v>
      </c>
      <c r="C584" s="6" t="s">
        <v>1120</v>
      </c>
      <c r="D584" s="30" t="s">
        <v>2169</v>
      </c>
      <c r="E584" s="54">
        <v>10169</v>
      </c>
      <c r="F584" s="53">
        <v>10310</v>
      </c>
      <c r="G584" s="49">
        <v>392752.8</v>
      </c>
      <c r="H584" s="47">
        <v>483408</v>
      </c>
      <c r="I584" s="10"/>
      <c r="J584" s="46">
        <f t="shared" si="37"/>
        <v>4488919851.6000004</v>
      </c>
      <c r="K584" s="12"/>
      <c r="L584" s="65">
        <v>141524648</v>
      </c>
      <c r="M584" s="23">
        <v>1670577775</v>
      </c>
      <c r="N584" s="20">
        <v>0</v>
      </c>
      <c r="O584" s="24">
        <v>36820088</v>
      </c>
      <c r="P584" s="25">
        <v>132305091.54954122</v>
      </c>
      <c r="Q584" s="88">
        <f t="shared" si="38"/>
        <v>2507692249.0500002</v>
      </c>
      <c r="R584" s="90">
        <v>0</v>
      </c>
      <c r="S584" s="90">
        <v>0</v>
      </c>
      <c r="T584" s="81"/>
      <c r="U584" s="84">
        <v>843</v>
      </c>
      <c r="W584" s="74">
        <f t="shared" si="36"/>
        <v>369301777.20000005</v>
      </c>
      <c r="X584" s="74">
        <f t="shared" si="39"/>
        <v>92325444.300000012</v>
      </c>
      <c r="Z584" s="15"/>
      <c r="AA584" s="15"/>
    </row>
    <row r="585" spans="1:27">
      <c r="A585" s="6" t="s">
        <v>1121</v>
      </c>
      <c r="B585" s="6" t="s">
        <v>1112</v>
      </c>
      <c r="C585" s="6" t="s">
        <v>1122</v>
      </c>
      <c r="D585" s="30" t="s">
        <v>2169</v>
      </c>
      <c r="E585" s="54">
        <v>10339</v>
      </c>
      <c r="F585" s="53">
        <v>10667</v>
      </c>
      <c r="G585" s="49">
        <v>392752.8</v>
      </c>
      <c r="H585" s="47">
        <v>483408</v>
      </c>
      <c r="I585" s="10"/>
      <c r="J585" s="46">
        <f t="shared" si="37"/>
        <v>4608592167.6000004</v>
      </c>
      <c r="K585" s="12"/>
      <c r="L585" s="65">
        <v>150477617</v>
      </c>
      <c r="M585" s="23">
        <v>1698506755</v>
      </c>
      <c r="N585" s="20">
        <v>0</v>
      </c>
      <c r="O585" s="24">
        <v>23454127</v>
      </c>
      <c r="P585" s="25">
        <v>61730526.725339413</v>
      </c>
      <c r="Q585" s="88">
        <f t="shared" si="38"/>
        <v>2674423141.8699999</v>
      </c>
      <c r="R585" s="90">
        <v>0</v>
      </c>
      <c r="S585" s="90">
        <v>0</v>
      </c>
      <c r="T585" s="81"/>
      <c r="U585" s="84">
        <v>1402</v>
      </c>
      <c r="W585" s="74">
        <f t="shared" si="36"/>
        <v>614188720.80000007</v>
      </c>
      <c r="X585" s="74">
        <f t="shared" si="39"/>
        <v>153547180.20000002</v>
      </c>
      <c r="Z585" s="15"/>
      <c r="AA585" s="15"/>
    </row>
    <row r="586" spans="1:27">
      <c r="A586" s="6" t="s">
        <v>1123</v>
      </c>
      <c r="B586" s="6" t="s">
        <v>1112</v>
      </c>
      <c r="C586" s="6" t="s">
        <v>1124</v>
      </c>
      <c r="D586" s="30" t="s">
        <v>2169</v>
      </c>
      <c r="E586" s="54">
        <v>16126</v>
      </c>
      <c r="F586" s="53">
        <v>16735</v>
      </c>
      <c r="G586" s="49">
        <v>392752.8</v>
      </c>
      <c r="H586" s="47">
        <v>483408</v>
      </c>
      <c r="I586" s="10"/>
      <c r="J586" s="46">
        <f t="shared" si="37"/>
        <v>7211682266.3999996</v>
      </c>
      <c r="K586" s="12"/>
      <c r="L586" s="65">
        <v>245161156</v>
      </c>
      <c r="M586" s="23">
        <v>2649205783</v>
      </c>
      <c r="N586" s="20">
        <v>0</v>
      </c>
      <c r="O586" s="24">
        <v>184615837</v>
      </c>
      <c r="P586" s="25">
        <v>685055738.79434323</v>
      </c>
      <c r="Q586" s="88">
        <f t="shared" si="38"/>
        <v>3447643751.6100001</v>
      </c>
      <c r="R586" s="90">
        <v>0</v>
      </c>
      <c r="S586" s="90">
        <v>0</v>
      </c>
      <c r="T586" s="81"/>
      <c r="U586" s="84">
        <v>1972</v>
      </c>
      <c r="W586" s="74">
        <f t="shared" si="36"/>
        <v>863894548.80000007</v>
      </c>
      <c r="X586" s="74">
        <f t="shared" si="39"/>
        <v>215973637.20000002</v>
      </c>
      <c r="Z586" s="15"/>
      <c r="AA586" s="15"/>
    </row>
    <row r="587" spans="1:27">
      <c r="A587" s="6" t="s">
        <v>1125</v>
      </c>
      <c r="B587" s="6" t="s">
        <v>1112</v>
      </c>
      <c r="C587" s="6" t="s">
        <v>1126</v>
      </c>
      <c r="D587" s="30" t="s">
        <v>2169</v>
      </c>
      <c r="E587" s="54">
        <v>11604</v>
      </c>
      <c r="F587" s="53">
        <v>11710</v>
      </c>
      <c r="G587" s="49">
        <v>392752.8</v>
      </c>
      <c r="H587" s="47">
        <v>483408</v>
      </c>
      <c r="I587" s="10"/>
      <c r="J587" s="46">
        <f t="shared" si="37"/>
        <v>5109105585.6000004</v>
      </c>
      <c r="K587" s="12"/>
      <c r="L587" s="65">
        <v>171755644</v>
      </c>
      <c r="M587" s="23">
        <v>1906323387</v>
      </c>
      <c r="N587" s="20">
        <v>0</v>
      </c>
      <c r="O587" s="24">
        <v>71116863</v>
      </c>
      <c r="P587" s="25">
        <v>253596681.73470783</v>
      </c>
      <c r="Q587" s="88">
        <f t="shared" si="38"/>
        <v>2706313009.8699999</v>
      </c>
      <c r="R587" s="90">
        <v>0</v>
      </c>
      <c r="S587" s="90">
        <v>0</v>
      </c>
      <c r="T587" s="81"/>
      <c r="U587" s="84">
        <v>946</v>
      </c>
      <c r="W587" s="74">
        <f t="shared" si="36"/>
        <v>414424058.40000004</v>
      </c>
      <c r="X587" s="74">
        <f t="shared" si="39"/>
        <v>103606014.60000001</v>
      </c>
      <c r="Z587" s="15"/>
      <c r="AA587" s="15"/>
    </row>
    <row r="588" spans="1:27">
      <c r="A588" s="6" t="s">
        <v>1127</v>
      </c>
      <c r="B588" s="6" t="s">
        <v>1112</v>
      </c>
      <c r="C588" s="6" t="s">
        <v>1128</v>
      </c>
      <c r="D588" s="30" t="s">
        <v>2169</v>
      </c>
      <c r="E588" s="54">
        <v>5001</v>
      </c>
      <c r="F588" s="53">
        <v>5131</v>
      </c>
      <c r="G588" s="49">
        <v>392752.8</v>
      </c>
      <c r="H588" s="47">
        <v>483408</v>
      </c>
      <c r="I588" s="10"/>
      <c r="J588" s="46">
        <f t="shared" si="37"/>
        <v>2222261600.4000001</v>
      </c>
      <c r="K588" s="12"/>
      <c r="L588" s="65">
        <v>74185951</v>
      </c>
      <c r="M588" s="23">
        <v>821572181</v>
      </c>
      <c r="N588" s="20">
        <v>0</v>
      </c>
      <c r="O588" s="24">
        <v>21786976</v>
      </c>
      <c r="P588" s="25">
        <v>69106357.646069676</v>
      </c>
      <c r="Q588" s="88">
        <f t="shared" si="38"/>
        <v>1235610134.75</v>
      </c>
      <c r="R588" s="90">
        <v>0</v>
      </c>
      <c r="S588" s="90">
        <v>0</v>
      </c>
      <c r="T588" s="81"/>
      <c r="U588" s="84">
        <v>514</v>
      </c>
      <c r="W588" s="74">
        <f t="shared" si="36"/>
        <v>225173325.60000002</v>
      </c>
      <c r="X588" s="74">
        <f t="shared" si="39"/>
        <v>56293331.400000006</v>
      </c>
      <c r="Z588" s="15"/>
      <c r="AA588" s="15"/>
    </row>
    <row r="589" spans="1:27">
      <c r="A589" s="6" t="s">
        <v>1129</v>
      </c>
      <c r="B589" s="6" t="s">
        <v>1112</v>
      </c>
      <c r="C589" s="6" t="s">
        <v>1130</v>
      </c>
      <c r="D589" s="30" t="s">
        <v>2169</v>
      </c>
      <c r="E589" s="54">
        <v>5635</v>
      </c>
      <c r="F589" s="53">
        <v>5769</v>
      </c>
      <c r="G589" s="49">
        <v>392752.8</v>
      </c>
      <c r="H589" s="47">
        <v>483408</v>
      </c>
      <c r="I589" s="10"/>
      <c r="J589" s="46">
        <f t="shared" si="37"/>
        <v>2500971390</v>
      </c>
      <c r="K589" s="12"/>
      <c r="L589" s="65">
        <v>83271448</v>
      </c>
      <c r="M589" s="23">
        <v>925726647</v>
      </c>
      <c r="N589" s="20">
        <v>0</v>
      </c>
      <c r="O589" s="24">
        <v>67492199</v>
      </c>
      <c r="P589" s="25">
        <v>267232935.1153594</v>
      </c>
      <c r="Q589" s="88">
        <f t="shared" si="38"/>
        <v>1157248160.8800001</v>
      </c>
      <c r="R589" s="90">
        <v>0</v>
      </c>
      <c r="S589" s="90">
        <v>0</v>
      </c>
      <c r="T589" s="81"/>
      <c r="U589" s="84">
        <v>862</v>
      </c>
      <c r="W589" s="74">
        <f t="shared" si="36"/>
        <v>377625304.80000001</v>
      </c>
      <c r="X589" s="74">
        <f t="shared" si="39"/>
        <v>94406326.200000003</v>
      </c>
      <c r="Z589" s="15"/>
      <c r="AA589" s="15"/>
    </row>
    <row r="590" spans="1:27">
      <c r="A590" s="6" t="s">
        <v>1131</v>
      </c>
      <c r="B590" s="6" t="s">
        <v>1112</v>
      </c>
      <c r="C590" s="6" t="s">
        <v>1132</v>
      </c>
      <c r="D590" s="30" t="s">
        <v>2169</v>
      </c>
      <c r="E590" s="54">
        <v>3591</v>
      </c>
      <c r="F590" s="53">
        <v>3715</v>
      </c>
      <c r="G590" s="49">
        <v>392752.8</v>
      </c>
      <c r="H590" s="47">
        <v>483408</v>
      </c>
      <c r="I590" s="10"/>
      <c r="J590" s="46">
        <f t="shared" si="37"/>
        <v>1603118012.4000001</v>
      </c>
      <c r="K590" s="12"/>
      <c r="L590" s="65">
        <v>57634739</v>
      </c>
      <c r="M590" s="23">
        <v>589935907</v>
      </c>
      <c r="N590" s="20">
        <v>0</v>
      </c>
      <c r="O590" s="24">
        <v>7459907</v>
      </c>
      <c r="P590" s="25">
        <v>21578182.092590924</v>
      </c>
      <c r="Q590" s="88">
        <f t="shared" si="38"/>
        <v>926509277.30999994</v>
      </c>
      <c r="R590" s="90">
        <v>0</v>
      </c>
      <c r="S590" s="90">
        <v>0</v>
      </c>
      <c r="T590" s="81"/>
      <c r="U590" s="84">
        <v>517</v>
      </c>
      <c r="W590" s="74">
        <f t="shared" si="36"/>
        <v>226487566.80000001</v>
      </c>
      <c r="X590" s="74">
        <f t="shared" si="39"/>
        <v>56621891.700000003</v>
      </c>
      <c r="Z590" s="15"/>
      <c r="AA590" s="15"/>
    </row>
    <row r="591" spans="1:27">
      <c r="A591" s="6" t="s">
        <v>1133</v>
      </c>
      <c r="B591" s="6" t="s">
        <v>1112</v>
      </c>
      <c r="C591" s="6" t="s">
        <v>1134</v>
      </c>
      <c r="D591" s="30" t="s">
        <v>2169</v>
      </c>
      <c r="E591" s="54">
        <v>11338</v>
      </c>
      <c r="F591" s="53">
        <v>11629</v>
      </c>
      <c r="G591" s="49">
        <v>392752.8</v>
      </c>
      <c r="H591" s="47">
        <v>483408</v>
      </c>
      <c r="I591" s="10"/>
      <c r="J591" s="46">
        <f t="shared" si="37"/>
        <v>5037291439.1999998</v>
      </c>
      <c r="K591" s="12"/>
      <c r="L591" s="65">
        <v>164201576</v>
      </c>
      <c r="M591" s="23">
        <v>1862623863</v>
      </c>
      <c r="N591" s="20">
        <v>0</v>
      </c>
      <c r="O591" s="24">
        <v>50156389</v>
      </c>
      <c r="P591" s="25">
        <v>168618004.22925431</v>
      </c>
      <c r="Q591" s="88">
        <f t="shared" si="38"/>
        <v>2791691606.9699998</v>
      </c>
      <c r="R591" s="90">
        <v>0</v>
      </c>
      <c r="S591" s="90">
        <v>0</v>
      </c>
      <c r="T591" s="81"/>
      <c r="U591" s="84">
        <v>1467</v>
      </c>
      <c r="W591" s="74">
        <f t="shared" si="36"/>
        <v>642663946.80000007</v>
      </c>
      <c r="X591" s="74">
        <f t="shared" si="39"/>
        <v>160665986.70000002</v>
      </c>
      <c r="Z591" s="15"/>
      <c r="AA591" s="15"/>
    </row>
    <row r="592" spans="1:27">
      <c r="A592" s="6" t="s">
        <v>1135</v>
      </c>
      <c r="B592" s="6" t="s">
        <v>1112</v>
      </c>
      <c r="C592" s="6" t="s">
        <v>1136</v>
      </c>
      <c r="D592" s="30" t="s">
        <v>2169</v>
      </c>
      <c r="E592" s="54">
        <v>6229</v>
      </c>
      <c r="F592" s="53">
        <v>6311</v>
      </c>
      <c r="G592" s="49">
        <v>392752.8</v>
      </c>
      <c r="H592" s="47">
        <v>483408</v>
      </c>
      <c r="I592" s="10"/>
      <c r="J592" s="46">
        <f t="shared" si="37"/>
        <v>2748622539.5999999</v>
      </c>
      <c r="K592" s="12"/>
      <c r="L592" s="65">
        <v>92283318</v>
      </c>
      <c r="M592" s="23">
        <v>1023309939</v>
      </c>
      <c r="N592" s="20">
        <v>0</v>
      </c>
      <c r="O592" s="24">
        <v>20018979</v>
      </c>
      <c r="P592" s="25">
        <v>43376269.053068087</v>
      </c>
      <c r="Q592" s="88">
        <f t="shared" si="38"/>
        <v>1569634034.55</v>
      </c>
      <c r="R592" s="90">
        <v>0</v>
      </c>
      <c r="S592" s="90">
        <v>0</v>
      </c>
      <c r="T592" s="81"/>
      <c r="U592" s="84">
        <v>198</v>
      </c>
      <c r="W592" s="74">
        <f t="shared" si="36"/>
        <v>86739919.200000003</v>
      </c>
      <c r="X592" s="74">
        <f t="shared" si="39"/>
        <v>21684979.800000001</v>
      </c>
      <c r="Z592" s="15"/>
      <c r="AA592" s="15"/>
    </row>
    <row r="593" spans="1:27">
      <c r="A593" s="6" t="s">
        <v>1137</v>
      </c>
      <c r="B593" s="6" t="s">
        <v>1112</v>
      </c>
      <c r="C593" s="6" t="s">
        <v>1138</v>
      </c>
      <c r="D593" s="30" t="s">
        <v>2169</v>
      </c>
      <c r="E593" s="54">
        <v>11114</v>
      </c>
      <c r="F593" s="53">
        <v>11272</v>
      </c>
      <c r="G593" s="49">
        <v>392752.8</v>
      </c>
      <c r="H593" s="47">
        <v>483408</v>
      </c>
      <c r="I593" s="10"/>
      <c r="J593" s="46">
        <f t="shared" si="37"/>
        <v>4907014797.6000004</v>
      </c>
      <c r="K593" s="12"/>
      <c r="L593" s="65">
        <v>165423775</v>
      </c>
      <c r="M593" s="23">
        <v>1825825574</v>
      </c>
      <c r="N593" s="20">
        <v>0</v>
      </c>
      <c r="O593" s="24">
        <v>55287826</v>
      </c>
      <c r="P593" s="25">
        <v>178551183.90142584</v>
      </c>
      <c r="Q593" s="88">
        <f t="shared" si="38"/>
        <v>2681926438.6999998</v>
      </c>
      <c r="R593" s="90">
        <v>0</v>
      </c>
      <c r="S593" s="90">
        <v>0</v>
      </c>
      <c r="T593" s="81"/>
      <c r="U593" s="84">
        <v>910</v>
      </c>
      <c r="W593" s="74">
        <f t="shared" si="36"/>
        <v>398653164</v>
      </c>
      <c r="X593" s="74">
        <f t="shared" si="39"/>
        <v>99663291</v>
      </c>
      <c r="Z593" s="15"/>
      <c r="AA593" s="15"/>
    </row>
    <row r="594" spans="1:27">
      <c r="A594" s="6" t="s">
        <v>1139</v>
      </c>
      <c r="B594" s="6" t="s">
        <v>1112</v>
      </c>
      <c r="C594" s="6" t="s">
        <v>1140</v>
      </c>
      <c r="D594" s="30" t="s">
        <v>2169</v>
      </c>
      <c r="E594" s="54">
        <v>25369</v>
      </c>
      <c r="F594" s="53">
        <v>26585</v>
      </c>
      <c r="G594" s="49">
        <v>392752.8</v>
      </c>
      <c r="H594" s="47">
        <v>483408</v>
      </c>
      <c r="I594" s="10"/>
      <c r="J594" s="46">
        <f t="shared" si="37"/>
        <v>11407573731.6</v>
      </c>
      <c r="K594" s="12"/>
      <c r="L594" s="65">
        <v>369692832</v>
      </c>
      <c r="M594" s="23">
        <v>4167658254</v>
      </c>
      <c r="N594" s="20">
        <v>0</v>
      </c>
      <c r="O594" s="24">
        <v>137717959</v>
      </c>
      <c r="P594" s="25">
        <v>458850957.81691641</v>
      </c>
      <c r="Q594" s="88">
        <f t="shared" si="38"/>
        <v>6273653728.7799997</v>
      </c>
      <c r="R594" s="90">
        <v>0</v>
      </c>
      <c r="S594" s="90">
        <v>0</v>
      </c>
      <c r="T594" s="81"/>
      <c r="U594" s="84">
        <v>1339</v>
      </c>
      <c r="W594" s="74">
        <f t="shared" si="36"/>
        <v>586589655.60000002</v>
      </c>
      <c r="X594" s="74">
        <f t="shared" si="39"/>
        <v>146647413.90000001</v>
      </c>
      <c r="Z594" s="15"/>
      <c r="AA594" s="15"/>
    </row>
    <row r="595" spans="1:27">
      <c r="A595" s="6" t="s">
        <v>1141</v>
      </c>
      <c r="B595" s="6" t="s">
        <v>1112</v>
      </c>
      <c r="C595" s="6" t="s">
        <v>1142</v>
      </c>
      <c r="D595" s="30" t="s">
        <v>2169</v>
      </c>
      <c r="E595" s="54">
        <v>3679</v>
      </c>
      <c r="F595" s="53">
        <v>3770</v>
      </c>
      <c r="G595" s="49">
        <v>392752.8</v>
      </c>
      <c r="H595" s="47">
        <v>483408</v>
      </c>
      <c r="I595" s="10"/>
      <c r="J595" s="46">
        <f t="shared" si="37"/>
        <v>1633692855.5999999</v>
      </c>
      <c r="K595" s="12"/>
      <c r="L595" s="65">
        <v>54159573</v>
      </c>
      <c r="M595" s="23">
        <v>604391861</v>
      </c>
      <c r="N595" s="20">
        <v>0</v>
      </c>
      <c r="O595" s="24">
        <v>53684211</v>
      </c>
      <c r="P595" s="25">
        <v>208441274.73922026</v>
      </c>
      <c r="Q595" s="88">
        <f t="shared" si="38"/>
        <v>713015935.86000001</v>
      </c>
      <c r="R595" s="90">
        <v>0</v>
      </c>
      <c r="S595" s="90">
        <v>0</v>
      </c>
      <c r="T595" s="81"/>
      <c r="U595" s="84">
        <v>300</v>
      </c>
      <c r="W595" s="74">
        <f t="shared" si="36"/>
        <v>131424120</v>
      </c>
      <c r="X595" s="74">
        <f t="shared" si="39"/>
        <v>32856030</v>
      </c>
      <c r="Z595" s="15"/>
      <c r="AA595" s="15"/>
    </row>
    <row r="596" spans="1:27">
      <c r="A596" s="6" t="s">
        <v>1143</v>
      </c>
      <c r="B596" s="6" t="s">
        <v>1112</v>
      </c>
      <c r="C596" s="6" t="s">
        <v>1144</v>
      </c>
      <c r="D596" s="30" t="s">
        <v>2169</v>
      </c>
      <c r="E596" s="54">
        <v>10176</v>
      </c>
      <c r="F596" s="53">
        <v>10407</v>
      </c>
      <c r="G596" s="49">
        <v>392752.8</v>
      </c>
      <c r="H596" s="47">
        <v>483408</v>
      </c>
      <c r="I596" s="10"/>
      <c r="J596" s="46">
        <f t="shared" si="37"/>
        <v>4513739774.3999996</v>
      </c>
      <c r="K596" s="12"/>
      <c r="L596" s="65">
        <v>148401353</v>
      </c>
      <c r="M596" s="23">
        <v>1671728916</v>
      </c>
      <c r="N596" s="20">
        <v>0</v>
      </c>
      <c r="O596" s="24">
        <v>17004542</v>
      </c>
      <c r="P596" s="25">
        <v>265392641.48226959</v>
      </c>
      <c r="Q596" s="88">
        <f t="shared" si="38"/>
        <v>2411212321.9200001</v>
      </c>
      <c r="R596" s="90">
        <v>0</v>
      </c>
      <c r="S596" s="90">
        <v>0</v>
      </c>
      <c r="T596" s="81"/>
      <c r="U596" s="84">
        <v>795</v>
      </c>
      <c r="W596" s="74">
        <f t="shared" si="36"/>
        <v>348273918</v>
      </c>
      <c r="X596" s="74">
        <f t="shared" si="39"/>
        <v>87068479.5</v>
      </c>
      <c r="Z596" s="15"/>
      <c r="AA596" s="15"/>
    </row>
    <row r="597" spans="1:27">
      <c r="A597" s="6" t="s">
        <v>1145</v>
      </c>
      <c r="B597" s="6" t="s">
        <v>1112</v>
      </c>
      <c r="C597" s="6" t="s">
        <v>1146</v>
      </c>
      <c r="D597" s="30" t="s">
        <v>2169</v>
      </c>
      <c r="E597" s="54">
        <v>7260</v>
      </c>
      <c r="F597" s="53">
        <v>7488</v>
      </c>
      <c r="G597" s="49">
        <v>392752.8</v>
      </c>
      <c r="H597" s="47">
        <v>483408</v>
      </c>
      <c r="I597" s="10"/>
      <c r="J597" s="46">
        <f t="shared" si="37"/>
        <v>3235572216</v>
      </c>
      <c r="K597" s="12"/>
      <c r="L597" s="65">
        <v>98556287</v>
      </c>
      <c r="M597" s="23">
        <v>1192682691</v>
      </c>
      <c r="N597" s="20">
        <v>0</v>
      </c>
      <c r="O597" s="24">
        <v>57774592</v>
      </c>
      <c r="P597" s="25">
        <v>220480648.61838448</v>
      </c>
      <c r="Q597" s="88">
        <f t="shared" si="38"/>
        <v>1666077997.3800001</v>
      </c>
      <c r="R597" s="90">
        <v>0</v>
      </c>
      <c r="S597" s="90">
        <v>0</v>
      </c>
      <c r="T597" s="81"/>
      <c r="U597" s="84">
        <v>743</v>
      </c>
      <c r="W597" s="74">
        <f t="shared" si="36"/>
        <v>325493737.19999999</v>
      </c>
      <c r="X597" s="74">
        <f t="shared" si="39"/>
        <v>81373434.299999997</v>
      </c>
      <c r="Z597" s="15"/>
      <c r="AA597" s="15"/>
    </row>
    <row r="598" spans="1:27">
      <c r="A598" s="6" t="s">
        <v>1147</v>
      </c>
      <c r="B598" s="6" t="s">
        <v>1112</v>
      </c>
      <c r="C598" s="6" t="s">
        <v>1148</v>
      </c>
      <c r="D598" s="30" t="s">
        <v>2169</v>
      </c>
      <c r="E598" s="54">
        <v>11042</v>
      </c>
      <c r="F598" s="53">
        <v>11292</v>
      </c>
      <c r="G598" s="49">
        <v>392752.8</v>
      </c>
      <c r="H598" s="47">
        <v>483408</v>
      </c>
      <c r="I598" s="10"/>
      <c r="J598" s="46">
        <f t="shared" si="37"/>
        <v>4897709776.8000002</v>
      </c>
      <c r="K598" s="12"/>
      <c r="L598" s="65">
        <v>152009046</v>
      </c>
      <c r="M598" s="23">
        <v>1813995169</v>
      </c>
      <c r="N598" s="20">
        <v>0</v>
      </c>
      <c r="O598" s="24">
        <v>63909007</v>
      </c>
      <c r="P598" s="25">
        <v>207601814.46642712</v>
      </c>
      <c r="Q598" s="88">
        <f t="shared" si="38"/>
        <v>2660194740.3299999</v>
      </c>
      <c r="R598" s="90">
        <v>0</v>
      </c>
      <c r="S598" s="90">
        <v>0</v>
      </c>
      <c r="T598" s="81"/>
      <c r="U598" s="84">
        <v>1095</v>
      </c>
      <c r="W598" s="74">
        <f t="shared" si="36"/>
        <v>479698038</v>
      </c>
      <c r="X598" s="74">
        <f t="shared" si="39"/>
        <v>119924509.5</v>
      </c>
      <c r="Z598" s="15"/>
      <c r="AA598" s="15"/>
    </row>
    <row r="599" spans="1:27">
      <c r="A599" s="6" t="s">
        <v>1149</v>
      </c>
      <c r="B599" s="6" t="s">
        <v>1112</v>
      </c>
      <c r="C599" s="6" t="s">
        <v>1150</v>
      </c>
      <c r="D599" s="30" t="s">
        <v>2169</v>
      </c>
      <c r="E599" s="54">
        <v>8136</v>
      </c>
      <c r="F599" s="53">
        <v>8389</v>
      </c>
      <c r="G599" s="49">
        <v>392752.8</v>
      </c>
      <c r="H599" s="47">
        <v>483408</v>
      </c>
      <c r="I599" s="10"/>
      <c r="J599" s="46">
        <f t="shared" si="37"/>
        <v>3625373246.4000001</v>
      </c>
      <c r="K599" s="12"/>
      <c r="L599" s="65">
        <v>117331016</v>
      </c>
      <c r="M599" s="23">
        <v>1336594353</v>
      </c>
      <c r="N599" s="20">
        <v>0</v>
      </c>
      <c r="O599" s="24">
        <v>55294602</v>
      </c>
      <c r="P599" s="25">
        <v>186174395.20862108</v>
      </c>
      <c r="Q599" s="88">
        <f t="shared" si="38"/>
        <v>1929978880.1900001</v>
      </c>
      <c r="R599" s="90">
        <v>0</v>
      </c>
      <c r="S599" s="90">
        <v>0</v>
      </c>
      <c r="T599" s="81"/>
      <c r="U599" s="84">
        <v>1201</v>
      </c>
      <c r="W599" s="74">
        <f t="shared" si="36"/>
        <v>526134560.40000004</v>
      </c>
      <c r="X599" s="74">
        <f t="shared" si="39"/>
        <v>131533640.10000001</v>
      </c>
      <c r="Z599" s="15"/>
      <c r="AA599" s="15"/>
    </row>
    <row r="600" spans="1:27">
      <c r="A600" s="6" t="s">
        <v>1151</v>
      </c>
      <c r="B600" s="6" t="s">
        <v>1112</v>
      </c>
      <c r="C600" s="6" t="s">
        <v>1152</v>
      </c>
      <c r="D600" s="30" t="s">
        <v>2169</v>
      </c>
      <c r="E600" s="54">
        <v>7133</v>
      </c>
      <c r="F600" s="53">
        <v>7226</v>
      </c>
      <c r="G600" s="49">
        <v>392752.8</v>
      </c>
      <c r="H600" s="47">
        <v>483408</v>
      </c>
      <c r="I600" s="10"/>
      <c r="J600" s="46">
        <f t="shared" si="37"/>
        <v>3147305965.1999998</v>
      </c>
      <c r="K600" s="12"/>
      <c r="L600" s="65">
        <v>102723540</v>
      </c>
      <c r="M600" s="23">
        <v>1171819975</v>
      </c>
      <c r="N600" s="20">
        <v>0</v>
      </c>
      <c r="O600" s="24">
        <v>60659955</v>
      </c>
      <c r="P600" s="25">
        <v>217183744.41398016</v>
      </c>
      <c r="Q600" s="88">
        <f t="shared" si="38"/>
        <v>1594918750.79</v>
      </c>
      <c r="R600" s="90">
        <v>0</v>
      </c>
      <c r="S600" s="90">
        <v>0</v>
      </c>
      <c r="T600" s="81"/>
      <c r="U600" s="84">
        <v>783</v>
      </c>
      <c r="W600" s="74">
        <f t="shared" si="36"/>
        <v>343016953.20000005</v>
      </c>
      <c r="X600" s="74">
        <f t="shared" si="39"/>
        <v>85754238.300000012</v>
      </c>
      <c r="Z600" s="15"/>
      <c r="AA600" s="15"/>
    </row>
    <row r="601" spans="1:27">
      <c r="A601" s="6" t="s">
        <v>1153</v>
      </c>
      <c r="B601" s="6" t="s">
        <v>1112</v>
      </c>
      <c r="C601" s="6" t="s">
        <v>1154</v>
      </c>
      <c r="D601" s="30" t="s">
        <v>2169</v>
      </c>
      <c r="E601" s="54">
        <v>7595</v>
      </c>
      <c r="F601" s="53">
        <v>7702</v>
      </c>
      <c r="G601" s="49">
        <v>392752.8</v>
      </c>
      <c r="H601" s="47">
        <v>483408</v>
      </c>
      <c r="I601" s="10"/>
      <c r="J601" s="46">
        <f t="shared" si="37"/>
        <v>3353082966</v>
      </c>
      <c r="K601" s="12"/>
      <c r="L601" s="65">
        <v>111278927</v>
      </c>
      <c r="M601" s="23">
        <v>1247718359</v>
      </c>
      <c r="N601" s="20">
        <v>0</v>
      </c>
      <c r="O601" s="24">
        <v>18930982</v>
      </c>
      <c r="P601" s="25">
        <v>60081196.802720003</v>
      </c>
      <c r="Q601" s="88">
        <f t="shared" si="38"/>
        <v>1915073501.2</v>
      </c>
      <c r="R601" s="90">
        <v>0</v>
      </c>
      <c r="S601" s="90">
        <v>0</v>
      </c>
      <c r="T601" s="81"/>
      <c r="U601" s="84">
        <v>687</v>
      </c>
      <c r="W601" s="74">
        <f t="shared" si="36"/>
        <v>300961234.80000001</v>
      </c>
      <c r="X601" s="74">
        <f t="shared" si="39"/>
        <v>75240308.700000003</v>
      </c>
      <c r="Z601" s="15"/>
      <c r="AA601" s="15"/>
    </row>
    <row r="602" spans="1:27">
      <c r="A602" s="6" t="s">
        <v>1155</v>
      </c>
      <c r="B602" s="6" t="s">
        <v>1112</v>
      </c>
      <c r="C602" s="6" t="s">
        <v>1156</v>
      </c>
      <c r="D602" s="30" t="s">
        <v>2169</v>
      </c>
      <c r="E602" s="54">
        <v>5368</v>
      </c>
      <c r="F602" s="53">
        <v>5406</v>
      </c>
      <c r="G602" s="49">
        <v>392752.8</v>
      </c>
      <c r="H602" s="47">
        <v>483408</v>
      </c>
      <c r="I602" s="10"/>
      <c r="J602" s="46">
        <f t="shared" si="37"/>
        <v>2360800339.1999998</v>
      </c>
      <c r="K602" s="12"/>
      <c r="L602" s="65">
        <v>77116281</v>
      </c>
      <c r="M602" s="23">
        <v>881863087</v>
      </c>
      <c r="N602" s="20">
        <v>0</v>
      </c>
      <c r="O602" s="24">
        <v>13165365</v>
      </c>
      <c r="P602" s="25">
        <v>138836106.71149072</v>
      </c>
      <c r="Q602" s="88">
        <f t="shared" si="38"/>
        <v>1206428891.3699999</v>
      </c>
      <c r="R602" s="90">
        <v>43390608.120541491</v>
      </c>
      <c r="S602" s="90">
        <v>0</v>
      </c>
      <c r="T602" s="81"/>
      <c r="U602" s="84">
        <v>595</v>
      </c>
      <c r="W602" s="74">
        <f t="shared" si="36"/>
        <v>260657838</v>
      </c>
      <c r="X602" s="74">
        <f t="shared" si="39"/>
        <v>65164459.5</v>
      </c>
      <c r="Z602" s="15"/>
      <c r="AA602" s="15"/>
    </row>
    <row r="603" spans="1:27">
      <c r="A603" s="6" t="s">
        <v>1157</v>
      </c>
      <c r="B603" s="6" t="s">
        <v>1112</v>
      </c>
      <c r="C603" s="6" t="s">
        <v>1158</v>
      </c>
      <c r="D603" s="30" t="s">
        <v>2169</v>
      </c>
      <c r="E603" s="54">
        <v>7655</v>
      </c>
      <c r="F603" s="53">
        <v>7779</v>
      </c>
      <c r="G603" s="49">
        <v>392752.8</v>
      </c>
      <c r="H603" s="47">
        <v>483408</v>
      </c>
      <c r="I603" s="10"/>
      <c r="J603" s="46">
        <f t="shared" si="37"/>
        <v>3383476758</v>
      </c>
      <c r="K603" s="12"/>
      <c r="L603" s="65">
        <v>108319146</v>
      </c>
      <c r="M603" s="23">
        <v>1257574589</v>
      </c>
      <c r="N603" s="20">
        <v>0</v>
      </c>
      <c r="O603" s="24">
        <v>19963389</v>
      </c>
      <c r="P603" s="25">
        <v>45724422.172059573</v>
      </c>
      <c r="Q603" s="88">
        <f t="shared" si="38"/>
        <v>1951895211.8299999</v>
      </c>
      <c r="R603" s="90">
        <v>0</v>
      </c>
      <c r="S603" s="90">
        <v>0</v>
      </c>
      <c r="T603" s="81"/>
      <c r="U603" s="84">
        <v>635</v>
      </c>
      <c r="W603" s="74">
        <f t="shared" si="36"/>
        <v>278181054</v>
      </c>
      <c r="X603" s="74">
        <f t="shared" si="39"/>
        <v>69545263.5</v>
      </c>
      <c r="Z603" s="15"/>
      <c r="AA603" s="15"/>
    </row>
    <row r="604" spans="1:27">
      <c r="A604" s="6" t="s">
        <v>1159</v>
      </c>
      <c r="B604" s="6" t="s">
        <v>1112</v>
      </c>
      <c r="C604" s="6" t="s">
        <v>654</v>
      </c>
      <c r="D604" s="30" t="s">
        <v>2169</v>
      </c>
      <c r="E604" s="54">
        <v>23925</v>
      </c>
      <c r="F604" s="53">
        <v>24290</v>
      </c>
      <c r="G604" s="49">
        <v>392752.8</v>
      </c>
      <c r="H604" s="47">
        <v>483408</v>
      </c>
      <c r="I604" s="10"/>
      <c r="J604" s="46">
        <f t="shared" si="37"/>
        <v>10569295530</v>
      </c>
      <c r="K604" s="12"/>
      <c r="L604" s="65">
        <v>348267553</v>
      </c>
      <c r="M604" s="23">
        <v>3934378348</v>
      </c>
      <c r="N604" s="20">
        <v>0</v>
      </c>
      <c r="O604" s="24">
        <v>268822025</v>
      </c>
      <c r="P604" s="25">
        <v>999367026.84407413</v>
      </c>
      <c r="Q604" s="88">
        <f t="shared" si="38"/>
        <v>5018460577.1599998</v>
      </c>
      <c r="R604" s="90">
        <v>0</v>
      </c>
      <c r="S604" s="90">
        <v>0</v>
      </c>
      <c r="T604" s="81"/>
      <c r="U604" s="84">
        <v>2132</v>
      </c>
      <c r="W604" s="74">
        <f t="shared" si="36"/>
        <v>933987412.80000007</v>
      </c>
      <c r="X604" s="74">
        <f t="shared" si="39"/>
        <v>233496853.20000002</v>
      </c>
      <c r="Z604" s="15"/>
      <c r="AA604" s="15"/>
    </row>
    <row r="605" spans="1:27">
      <c r="A605" s="6" t="s">
        <v>1160</v>
      </c>
      <c r="B605" s="6" t="s">
        <v>1112</v>
      </c>
      <c r="C605" s="6" t="s">
        <v>1161</v>
      </c>
      <c r="D605" s="30" t="s">
        <v>2169</v>
      </c>
      <c r="E605" s="54">
        <v>4600</v>
      </c>
      <c r="F605" s="53">
        <v>4618</v>
      </c>
      <c r="G605" s="49">
        <v>392752.8</v>
      </c>
      <c r="H605" s="47">
        <v>483408</v>
      </c>
      <c r="I605" s="10"/>
      <c r="J605" s="46">
        <f t="shared" si="37"/>
        <v>2019520512</v>
      </c>
      <c r="K605" s="12"/>
      <c r="L605" s="65">
        <v>68781774</v>
      </c>
      <c r="M605" s="23">
        <v>755695360</v>
      </c>
      <c r="N605" s="20">
        <v>0</v>
      </c>
      <c r="O605" s="24">
        <v>30066500</v>
      </c>
      <c r="P605" s="25">
        <v>116455285.91708018</v>
      </c>
      <c r="Q605" s="88">
        <f t="shared" si="38"/>
        <v>1048521592.08</v>
      </c>
      <c r="R605" s="90">
        <v>0</v>
      </c>
      <c r="S605" s="90">
        <v>0</v>
      </c>
      <c r="T605" s="81"/>
      <c r="U605" s="84">
        <v>482</v>
      </c>
      <c r="W605" s="74">
        <f t="shared" si="36"/>
        <v>211154752.80000001</v>
      </c>
      <c r="X605" s="74">
        <f t="shared" si="39"/>
        <v>52788688.200000003</v>
      </c>
      <c r="Z605" s="15"/>
      <c r="AA605" s="15"/>
    </row>
    <row r="606" spans="1:27">
      <c r="A606" s="6" t="s">
        <v>1162</v>
      </c>
      <c r="B606" s="6" t="s">
        <v>1112</v>
      </c>
      <c r="C606" s="6" t="s">
        <v>1163</v>
      </c>
      <c r="D606" s="30" t="s">
        <v>2169</v>
      </c>
      <c r="E606" s="54">
        <v>3796</v>
      </c>
      <c r="F606" s="53">
        <v>3845</v>
      </c>
      <c r="G606" s="49">
        <v>392752.8</v>
      </c>
      <c r="H606" s="47">
        <v>483408</v>
      </c>
      <c r="I606" s="10"/>
      <c r="J606" s="46">
        <f t="shared" si="37"/>
        <v>1674796694.4000001</v>
      </c>
      <c r="K606" s="12"/>
      <c r="L606" s="65">
        <v>53570562</v>
      </c>
      <c r="M606" s="23">
        <v>623612404</v>
      </c>
      <c r="N606" s="20">
        <v>0</v>
      </c>
      <c r="O606" s="24">
        <v>5840334</v>
      </c>
      <c r="P606" s="25">
        <v>17265789.876057874</v>
      </c>
      <c r="Q606" s="88">
        <f t="shared" si="38"/>
        <v>974507604.51999998</v>
      </c>
      <c r="R606" s="90">
        <v>0</v>
      </c>
      <c r="S606" s="90">
        <v>0</v>
      </c>
      <c r="T606" s="81"/>
      <c r="U606" s="84">
        <v>452</v>
      </c>
      <c r="W606" s="74">
        <f t="shared" si="36"/>
        <v>198012340.80000001</v>
      </c>
      <c r="X606" s="74">
        <f t="shared" si="39"/>
        <v>49503085.200000003</v>
      </c>
      <c r="Z606" s="15"/>
      <c r="AA606" s="15"/>
    </row>
    <row r="607" spans="1:27">
      <c r="A607" s="6" t="s">
        <v>1164</v>
      </c>
      <c r="B607" s="6" t="s">
        <v>1112</v>
      </c>
      <c r="C607" s="6" t="s">
        <v>1165</v>
      </c>
      <c r="D607" s="30" t="s">
        <v>2169</v>
      </c>
      <c r="E607" s="54">
        <v>18595</v>
      </c>
      <c r="F607" s="53">
        <v>18965</v>
      </c>
      <c r="G607" s="49">
        <v>392752.8</v>
      </c>
      <c r="H607" s="47">
        <v>483408</v>
      </c>
      <c r="I607" s="10"/>
      <c r="J607" s="46">
        <f t="shared" si="37"/>
        <v>8235535518</v>
      </c>
      <c r="K607" s="12"/>
      <c r="L607" s="65">
        <v>279132372</v>
      </c>
      <c r="M607" s="23">
        <v>3054816545</v>
      </c>
      <c r="N607" s="20">
        <v>0</v>
      </c>
      <c r="O607" s="24">
        <v>100310287</v>
      </c>
      <c r="P607" s="25">
        <v>332650590.64893937</v>
      </c>
      <c r="Q607" s="88">
        <f t="shared" si="38"/>
        <v>4468625723.3500004</v>
      </c>
      <c r="R607" s="90">
        <v>0</v>
      </c>
      <c r="S607" s="90">
        <v>0</v>
      </c>
      <c r="T607" s="81"/>
      <c r="U607" s="84">
        <v>2292</v>
      </c>
      <c r="W607" s="74">
        <f t="shared" si="36"/>
        <v>1004080276.8000001</v>
      </c>
      <c r="X607" s="74">
        <f t="shared" si="39"/>
        <v>251020069.20000002</v>
      </c>
      <c r="Z607" s="15"/>
      <c r="AA607" s="15"/>
    </row>
    <row r="608" spans="1:27">
      <c r="A608" s="6" t="s">
        <v>1166</v>
      </c>
      <c r="B608" s="6" t="s">
        <v>1112</v>
      </c>
      <c r="C608" s="6" t="s">
        <v>1167</v>
      </c>
      <c r="D608" s="30" t="s">
        <v>2169</v>
      </c>
      <c r="E608" s="54">
        <v>11556</v>
      </c>
      <c r="F608" s="53">
        <v>11788</v>
      </c>
      <c r="G608" s="49">
        <v>392752.8</v>
      </c>
      <c r="H608" s="47">
        <v>483408</v>
      </c>
      <c r="I608" s="10"/>
      <c r="J608" s="46">
        <f t="shared" si="37"/>
        <v>5118532430.3999996</v>
      </c>
      <c r="K608" s="12"/>
      <c r="L608" s="65">
        <v>172094325</v>
      </c>
      <c r="M608" s="23">
        <v>1898438053</v>
      </c>
      <c r="N608" s="20">
        <v>0</v>
      </c>
      <c r="O608" s="24">
        <v>59684554</v>
      </c>
      <c r="P608" s="25">
        <v>191102836.75800881</v>
      </c>
      <c r="Q608" s="88">
        <f t="shared" si="38"/>
        <v>2797212661.6399999</v>
      </c>
      <c r="R608" s="90">
        <v>0</v>
      </c>
      <c r="S608" s="90">
        <v>0</v>
      </c>
      <c r="T608" s="81"/>
      <c r="U608" s="84">
        <v>968</v>
      </c>
      <c r="W608" s="74">
        <f t="shared" si="36"/>
        <v>424061827.20000005</v>
      </c>
      <c r="X608" s="74">
        <f t="shared" si="39"/>
        <v>106015456.80000001</v>
      </c>
      <c r="Z608" s="15"/>
      <c r="AA608" s="15"/>
    </row>
    <row r="609" spans="1:27">
      <c r="A609" s="6" t="s">
        <v>1168</v>
      </c>
      <c r="B609" s="6" t="s">
        <v>1112</v>
      </c>
      <c r="C609" s="6" t="s">
        <v>1169</v>
      </c>
      <c r="D609" s="30" t="s">
        <v>2169</v>
      </c>
      <c r="E609" s="54">
        <v>4736</v>
      </c>
      <c r="F609" s="53">
        <v>4920</v>
      </c>
      <c r="G609" s="49">
        <v>392752.8</v>
      </c>
      <c r="H609" s="47">
        <v>483408</v>
      </c>
      <c r="I609" s="10"/>
      <c r="J609" s="46">
        <f t="shared" si="37"/>
        <v>2119222310.4000001</v>
      </c>
      <c r="K609" s="12"/>
      <c r="L609" s="65">
        <v>69532763</v>
      </c>
      <c r="M609" s="23">
        <v>778037438</v>
      </c>
      <c r="N609" s="20">
        <v>0</v>
      </c>
      <c r="O609" s="24">
        <v>38552674</v>
      </c>
      <c r="P609" s="25">
        <v>144038923.14464498</v>
      </c>
      <c r="Q609" s="88">
        <f t="shared" si="38"/>
        <v>1089060512.26</v>
      </c>
      <c r="R609" s="90">
        <v>0</v>
      </c>
      <c r="S609" s="90">
        <v>0</v>
      </c>
      <c r="T609" s="81"/>
      <c r="U609" s="84">
        <v>935</v>
      </c>
      <c r="W609" s="74">
        <f t="shared" si="36"/>
        <v>409605174</v>
      </c>
      <c r="X609" s="74">
        <f t="shared" si="39"/>
        <v>102401293.5</v>
      </c>
      <c r="Z609" s="15"/>
      <c r="AA609" s="15"/>
    </row>
    <row r="610" spans="1:27">
      <c r="A610" s="6" t="s">
        <v>1170</v>
      </c>
      <c r="B610" s="6" t="s">
        <v>1171</v>
      </c>
      <c r="C610" s="6" t="s">
        <v>1172</v>
      </c>
      <c r="D610" s="30" t="s">
        <v>2167</v>
      </c>
      <c r="E610" s="54">
        <v>153968</v>
      </c>
      <c r="F610" s="53">
        <v>154327</v>
      </c>
      <c r="G610" s="49">
        <v>352339.20000000001</v>
      </c>
      <c r="H610" s="47">
        <v>433666.8</v>
      </c>
      <c r="I610" s="10"/>
      <c r="J610" s="46">
        <f t="shared" si="37"/>
        <v>60587729094.599998</v>
      </c>
      <c r="K610" s="12"/>
      <c r="L610" s="65">
        <v>2261993817</v>
      </c>
      <c r="M610" s="23">
        <v>25083003945</v>
      </c>
      <c r="N610" s="20">
        <v>774797796.80208647</v>
      </c>
      <c r="O610" s="24">
        <v>903886633</v>
      </c>
      <c r="P610" s="25">
        <v>2017175051.3640363</v>
      </c>
      <c r="Q610" s="88">
        <f t="shared" si="38"/>
        <v>21737968393.619999</v>
      </c>
      <c r="R610" s="90">
        <v>5271714816.8999996</v>
      </c>
      <c r="S610" s="90">
        <v>2537188640.916286</v>
      </c>
      <c r="T610" s="81"/>
      <c r="U610" s="84">
        <v>15682</v>
      </c>
      <c r="W610" s="74">
        <f t="shared" si="36"/>
        <v>6163073046</v>
      </c>
      <c r="X610" s="74">
        <f t="shared" si="39"/>
        <v>1540768261.5</v>
      </c>
      <c r="Z610" s="15"/>
      <c r="AA610" s="15"/>
    </row>
    <row r="611" spans="1:27">
      <c r="A611" s="6" t="s">
        <v>1173</v>
      </c>
      <c r="B611" s="6" t="s">
        <v>1171</v>
      </c>
      <c r="C611" s="6" t="s">
        <v>1174</v>
      </c>
      <c r="D611" s="30" t="s">
        <v>2167</v>
      </c>
      <c r="E611" s="54">
        <v>26288</v>
      </c>
      <c r="F611" s="53">
        <v>26832</v>
      </c>
      <c r="G611" s="49">
        <v>352339.20000000001</v>
      </c>
      <c r="H611" s="47">
        <v>433666.8</v>
      </c>
      <c r="I611" s="10"/>
      <c r="J611" s="46">
        <f t="shared" si="37"/>
        <v>10449220233.6</v>
      </c>
      <c r="K611" s="12"/>
      <c r="L611" s="65">
        <v>362389095</v>
      </c>
      <c r="M611" s="23">
        <v>4318629409</v>
      </c>
      <c r="N611" s="20">
        <v>0</v>
      </c>
      <c r="O611" s="24">
        <v>60326096</v>
      </c>
      <c r="P611" s="25">
        <v>613917465.35118771</v>
      </c>
      <c r="Q611" s="88">
        <f t="shared" si="38"/>
        <v>4321777083.3699999</v>
      </c>
      <c r="R611" s="90">
        <v>0</v>
      </c>
      <c r="S611" s="90">
        <v>772181084.87702549</v>
      </c>
      <c r="T611" s="81"/>
      <c r="U611" s="84">
        <v>1899</v>
      </c>
      <c r="W611" s="74">
        <f t="shared" si="36"/>
        <v>746312697</v>
      </c>
      <c r="X611" s="74">
        <f t="shared" si="39"/>
        <v>186578174.25</v>
      </c>
      <c r="Z611" s="15"/>
      <c r="AA611" s="15"/>
    </row>
    <row r="612" spans="1:27">
      <c r="A612" s="6" t="s">
        <v>1175</v>
      </c>
      <c r="B612" s="6" t="s">
        <v>1171</v>
      </c>
      <c r="C612" s="6" t="s">
        <v>1176</v>
      </c>
      <c r="D612" s="30" t="s">
        <v>2167</v>
      </c>
      <c r="E612" s="54">
        <v>6907</v>
      </c>
      <c r="F612" s="53">
        <v>7014</v>
      </c>
      <c r="G612" s="49">
        <v>352339.20000000001</v>
      </c>
      <c r="H612" s="47">
        <v>433666.8</v>
      </c>
      <c r="I612" s="10"/>
      <c r="J612" s="46">
        <f t="shared" si="37"/>
        <v>2737672894.8000002</v>
      </c>
      <c r="K612" s="12"/>
      <c r="L612" s="65">
        <v>103102672</v>
      </c>
      <c r="M612" s="23">
        <v>1128778938</v>
      </c>
      <c r="N612" s="20">
        <v>24636265.510757685</v>
      </c>
      <c r="O612" s="24">
        <v>13702137</v>
      </c>
      <c r="P612" s="25">
        <v>182488029.12232405</v>
      </c>
      <c r="Q612" s="88">
        <f t="shared" si="38"/>
        <v>1055432689.22</v>
      </c>
      <c r="R612" s="90">
        <v>0</v>
      </c>
      <c r="S612" s="90">
        <v>229532163.94346678</v>
      </c>
      <c r="T612" s="81"/>
      <c r="U612" s="84">
        <v>695</v>
      </c>
      <c r="W612" s="74">
        <f t="shared" si="36"/>
        <v>273137085</v>
      </c>
      <c r="X612" s="74">
        <f t="shared" si="39"/>
        <v>68284271.25</v>
      </c>
      <c r="Z612" s="15"/>
      <c r="AA612" s="15"/>
    </row>
    <row r="613" spans="1:27">
      <c r="A613" s="6" t="s">
        <v>1177</v>
      </c>
      <c r="B613" s="6" t="s">
        <v>1171</v>
      </c>
      <c r="C613" s="6" t="s">
        <v>1178</v>
      </c>
      <c r="D613" s="30" t="s">
        <v>2167</v>
      </c>
      <c r="E613" s="54">
        <v>12343</v>
      </c>
      <c r="F613" s="53">
        <v>12687</v>
      </c>
      <c r="G613" s="49">
        <v>352339.20000000001</v>
      </c>
      <c r="H613" s="47">
        <v>433666.8</v>
      </c>
      <c r="I613" s="10"/>
      <c r="J613" s="46">
        <f t="shared" si="37"/>
        <v>4925426718.6000004</v>
      </c>
      <c r="K613" s="12"/>
      <c r="L613" s="65">
        <v>189668463</v>
      </c>
      <c r="M613" s="23">
        <v>2007850912</v>
      </c>
      <c r="N613" s="20">
        <v>77919555.92995441</v>
      </c>
      <c r="O613" s="24">
        <v>822144780.93799996</v>
      </c>
      <c r="P613" s="25">
        <v>185139393.46464184</v>
      </c>
      <c r="Q613" s="88">
        <f t="shared" si="38"/>
        <v>1154093696.78</v>
      </c>
      <c r="R613" s="90">
        <v>255742885.06199998</v>
      </c>
      <c r="S613" s="90">
        <v>232867031.42941466</v>
      </c>
      <c r="T613" s="81"/>
      <c r="U613" s="84">
        <v>1977</v>
      </c>
      <c r="W613" s="74">
        <f t="shared" si="36"/>
        <v>776966931</v>
      </c>
      <c r="X613" s="74">
        <f t="shared" si="39"/>
        <v>194241732.75</v>
      </c>
      <c r="Z613" s="15"/>
      <c r="AA613" s="15"/>
    </row>
    <row r="614" spans="1:27">
      <c r="A614" s="6" t="s">
        <v>1179</v>
      </c>
      <c r="B614" s="6" t="s">
        <v>1171</v>
      </c>
      <c r="C614" s="6" t="s">
        <v>1180</v>
      </c>
      <c r="D614" s="30" t="s">
        <v>2167</v>
      </c>
      <c r="E614" s="54">
        <v>18989</v>
      </c>
      <c r="F614" s="53">
        <v>18893</v>
      </c>
      <c r="G614" s="49">
        <v>352339.20000000001</v>
      </c>
      <c r="H614" s="47">
        <v>433666.8</v>
      </c>
      <c r="I614" s="10"/>
      <c r="J614" s="46">
        <f t="shared" si="37"/>
        <v>7441917960.6000004</v>
      </c>
      <c r="K614" s="12"/>
      <c r="L614" s="65">
        <v>282357208</v>
      </c>
      <c r="M614" s="23">
        <v>3097693926</v>
      </c>
      <c r="N614" s="20">
        <v>80751714.978317127</v>
      </c>
      <c r="O614" s="24">
        <v>60000000</v>
      </c>
      <c r="P614" s="25">
        <v>556368746.66785705</v>
      </c>
      <c r="Q614" s="88">
        <f t="shared" si="38"/>
        <v>2664949655.0700002</v>
      </c>
      <c r="R614" s="90">
        <v>0</v>
      </c>
      <c r="S614" s="90">
        <v>699796709.88493025</v>
      </c>
      <c r="T614" s="81"/>
      <c r="U614" s="84">
        <v>2110</v>
      </c>
      <c r="W614" s="74">
        <f t="shared" si="36"/>
        <v>829236330</v>
      </c>
      <c r="X614" s="74">
        <f t="shared" si="39"/>
        <v>207309082.5</v>
      </c>
      <c r="Z614" s="15"/>
      <c r="AA614" s="15"/>
    </row>
    <row r="615" spans="1:27">
      <c r="A615" s="6" t="s">
        <v>1181</v>
      </c>
      <c r="B615" s="6" t="s">
        <v>1171</v>
      </c>
      <c r="C615" s="6" t="s">
        <v>1182</v>
      </c>
      <c r="D615" s="30" t="s">
        <v>2167</v>
      </c>
      <c r="E615" s="54">
        <v>2314</v>
      </c>
      <c r="F615" s="53">
        <v>2225</v>
      </c>
      <c r="G615" s="49">
        <v>352339.20000000001</v>
      </c>
      <c r="H615" s="47">
        <v>433666.8</v>
      </c>
      <c r="I615" s="10"/>
      <c r="J615" s="46">
        <f t="shared" si="37"/>
        <v>890110769.39999998</v>
      </c>
      <c r="K615" s="12"/>
      <c r="L615" s="65">
        <v>35105063</v>
      </c>
      <c r="M615" s="23">
        <v>380147710</v>
      </c>
      <c r="N615" s="20">
        <v>0</v>
      </c>
      <c r="O615" s="24">
        <v>10063607</v>
      </c>
      <c r="P615" s="25">
        <v>46800744.764516294</v>
      </c>
      <c r="Q615" s="88">
        <f t="shared" si="38"/>
        <v>359127995.89999998</v>
      </c>
      <c r="R615" s="90">
        <v>0</v>
      </c>
      <c r="S615" s="90">
        <v>58865648.73120863</v>
      </c>
      <c r="T615" s="81"/>
      <c r="U615" s="84">
        <v>227</v>
      </c>
      <c r="W615" s="74">
        <f t="shared" si="36"/>
        <v>89211681</v>
      </c>
      <c r="X615" s="74">
        <f t="shared" si="39"/>
        <v>22302920.25</v>
      </c>
      <c r="Z615" s="15"/>
      <c r="AA615" s="15"/>
    </row>
    <row r="616" spans="1:27">
      <c r="A616" s="6" t="s">
        <v>1183</v>
      </c>
      <c r="B616" s="6" t="s">
        <v>1171</v>
      </c>
      <c r="C616" s="6" t="s">
        <v>1184</v>
      </c>
      <c r="D616" s="30" t="s">
        <v>2167</v>
      </c>
      <c r="E616" s="54">
        <v>6219</v>
      </c>
      <c r="F616" s="53">
        <v>6075</v>
      </c>
      <c r="G616" s="49">
        <v>352339.20000000001</v>
      </c>
      <c r="H616" s="47">
        <v>433666.8</v>
      </c>
      <c r="I616" s="10"/>
      <c r="J616" s="46">
        <f t="shared" si="37"/>
        <v>2412861647.4000001</v>
      </c>
      <c r="K616" s="12"/>
      <c r="L616" s="65">
        <v>93402439</v>
      </c>
      <c r="M616" s="23">
        <v>1000146792</v>
      </c>
      <c r="N616" s="20">
        <v>22297758.5</v>
      </c>
      <c r="O616" s="24">
        <v>13259639</v>
      </c>
      <c r="P616" s="25">
        <v>115032562.30290025</v>
      </c>
      <c r="Q616" s="88">
        <f t="shared" si="38"/>
        <v>1020318474.3099999</v>
      </c>
      <c r="R616" s="90">
        <v>3716831.6999999997</v>
      </c>
      <c r="S616" s="90">
        <v>144687150.58371109</v>
      </c>
      <c r="T616" s="81"/>
      <c r="U616" s="84">
        <v>760</v>
      </c>
      <c r="W616" s="74">
        <f t="shared" si="36"/>
        <v>298682280</v>
      </c>
      <c r="X616" s="74">
        <f t="shared" si="39"/>
        <v>74670570</v>
      </c>
      <c r="Z616" s="15"/>
      <c r="AA616" s="15"/>
    </row>
    <row r="617" spans="1:27">
      <c r="A617" s="6" t="s">
        <v>1185</v>
      </c>
      <c r="B617" s="6" t="s">
        <v>1171</v>
      </c>
      <c r="C617" s="6" t="s">
        <v>1186</v>
      </c>
      <c r="D617" s="30" t="s">
        <v>2167</v>
      </c>
      <c r="E617" s="54">
        <v>23333</v>
      </c>
      <c r="F617" s="53">
        <v>23546</v>
      </c>
      <c r="G617" s="49">
        <v>352339.20000000001</v>
      </c>
      <c r="H617" s="47">
        <v>433666.8</v>
      </c>
      <c r="I617" s="10"/>
      <c r="J617" s="46">
        <f t="shared" si="37"/>
        <v>9216124513.2000008</v>
      </c>
      <c r="K617" s="12"/>
      <c r="L617" s="65">
        <v>339167331</v>
      </c>
      <c r="M617" s="23">
        <v>3826774019</v>
      </c>
      <c r="N617" s="20">
        <v>94833350.495176479</v>
      </c>
      <c r="O617" s="24">
        <v>143251848</v>
      </c>
      <c r="P617" s="25">
        <v>648221506.41390431</v>
      </c>
      <c r="Q617" s="88">
        <f t="shared" si="38"/>
        <v>3348547991.0100002</v>
      </c>
      <c r="R617" s="90">
        <v>0</v>
      </c>
      <c r="S617" s="90">
        <v>815328467.28342378</v>
      </c>
      <c r="T617" s="81"/>
      <c r="U617" s="84">
        <v>1826</v>
      </c>
      <c r="W617" s="74">
        <f t="shared" si="36"/>
        <v>717623478</v>
      </c>
      <c r="X617" s="74">
        <f t="shared" si="39"/>
        <v>179405869.5</v>
      </c>
      <c r="Z617" s="15"/>
      <c r="AA617" s="15"/>
    </row>
    <row r="618" spans="1:27">
      <c r="A618" s="6" t="s">
        <v>1187</v>
      </c>
      <c r="B618" s="6" t="s">
        <v>1171</v>
      </c>
      <c r="C618" s="6" t="s">
        <v>1188</v>
      </c>
      <c r="D618" s="30" t="s">
        <v>2167</v>
      </c>
      <c r="E618" s="54">
        <v>6974</v>
      </c>
      <c r="F618" s="53">
        <v>6992</v>
      </c>
      <c r="G618" s="49">
        <v>352339.20000000001</v>
      </c>
      <c r="H618" s="47">
        <v>433666.8</v>
      </c>
      <c r="I618" s="10"/>
      <c r="J618" s="46">
        <f t="shared" si="37"/>
        <v>2744705923.1999998</v>
      </c>
      <c r="K618" s="12"/>
      <c r="L618" s="65">
        <v>106404860</v>
      </c>
      <c r="M618" s="23">
        <v>1145700247</v>
      </c>
      <c r="N618" s="20">
        <v>0</v>
      </c>
      <c r="O618" s="24">
        <v>16788545</v>
      </c>
      <c r="P618" s="25">
        <v>127789210.58402896</v>
      </c>
      <c r="Q618" s="88">
        <f t="shared" si="38"/>
        <v>1187290687.24</v>
      </c>
      <c r="R618" s="90">
        <v>0</v>
      </c>
      <c r="S618" s="90">
        <v>160732373.37840992</v>
      </c>
      <c r="T618" s="81"/>
      <c r="U618" s="84">
        <v>559</v>
      </c>
      <c r="W618" s="74">
        <f t="shared" si="36"/>
        <v>219688677</v>
      </c>
      <c r="X618" s="74">
        <f t="shared" si="39"/>
        <v>54922169.25</v>
      </c>
      <c r="Z618" s="15"/>
      <c r="AA618" s="15"/>
    </row>
    <row r="619" spans="1:27">
      <c r="A619" s="6" t="s">
        <v>1189</v>
      </c>
      <c r="B619" s="6" t="s">
        <v>1171</v>
      </c>
      <c r="C619" s="6" t="s">
        <v>1190</v>
      </c>
      <c r="D619" s="30" t="s">
        <v>2167</v>
      </c>
      <c r="E619" s="54">
        <v>2898</v>
      </c>
      <c r="F619" s="53">
        <v>2904</v>
      </c>
      <c r="G619" s="49">
        <v>352339.20000000001</v>
      </c>
      <c r="H619" s="47">
        <v>433666.8</v>
      </c>
      <c r="I619" s="10"/>
      <c r="J619" s="46">
        <f t="shared" si="37"/>
        <v>1140223694.4000001</v>
      </c>
      <c r="K619" s="12"/>
      <c r="L619" s="65">
        <v>42659130</v>
      </c>
      <c r="M619" s="23">
        <v>476087961</v>
      </c>
      <c r="N619" s="20">
        <v>0</v>
      </c>
      <c r="O619" s="24">
        <v>5017975</v>
      </c>
      <c r="P619" s="25">
        <v>83767134.181914955</v>
      </c>
      <c r="Q619" s="88">
        <f t="shared" si="38"/>
        <v>427329779.98000002</v>
      </c>
      <c r="R619" s="90">
        <v>0</v>
      </c>
      <c r="S619" s="90">
        <v>105361714.23731805</v>
      </c>
      <c r="T619" s="81"/>
      <c r="U619" s="84">
        <v>183</v>
      </c>
      <c r="W619" s="74">
        <f t="shared" si="36"/>
        <v>71919549</v>
      </c>
      <c r="X619" s="74">
        <f t="shared" si="39"/>
        <v>17979887.25</v>
      </c>
      <c r="Z619" s="15"/>
      <c r="AA619" s="15"/>
    </row>
    <row r="620" spans="1:27">
      <c r="A620" s="6" t="s">
        <v>1191</v>
      </c>
      <c r="B620" s="6" t="s">
        <v>1171</v>
      </c>
      <c r="C620" s="6" t="s">
        <v>1192</v>
      </c>
      <c r="D620" s="30" t="s">
        <v>2167</v>
      </c>
      <c r="E620" s="54">
        <v>51604</v>
      </c>
      <c r="F620" s="53">
        <v>51702</v>
      </c>
      <c r="G620" s="49">
        <v>352339.20000000001</v>
      </c>
      <c r="H620" s="47">
        <v>433666.8</v>
      </c>
      <c r="I620" s="10"/>
      <c r="J620" s="46">
        <f t="shared" si="37"/>
        <v>20301776485.200001</v>
      </c>
      <c r="K620" s="12"/>
      <c r="L620" s="65">
        <v>767186290</v>
      </c>
      <c r="M620" s="23">
        <v>8252360402</v>
      </c>
      <c r="N620" s="20">
        <v>234065553.5</v>
      </c>
      <c r="O620" s="24">
        <v>183388244</v>
      </c>
      <c r="P620" s="25">
        <v>1170169661.4832439</v>
      </c>
      <c r="Q620" s="88">
        <f t="shared" si="38"/>
        <v>7574915071.5</v>
      </c>
      <c r="R620" s="90">
        <v>647860064.39999998</v>
      </c>
      <c r="S620" s="90">
        <v>1471831198.3149459</v>
      </c>
      <c r="T620" s="81"/>
      <c r="U620" s="84">
        <v>4692</v>
      </c>
      <c r="W620" s="74">
        <f t="shared" si="36"/>
        <v>1843970076</v>
      </c>
      <c r="X620" s="74">
        <f t="shared" si="39"/>
        <v>460992519</v>
      </c>
      <c r="Z620" s="15"/>
      <c r="AA620" s="15"/>
    </row>
    <row r="621" spans="1:27">
      <c r="A621" s="6" t="s">
        <v>1193</v>
      </c>
      <c r="B621" s="6" t="s">
        <v>1171</v>
      </c>
      <c r="C621" s="6" t="s">
        <v>1194</v>
      </c>
      <c r="D621" s="30" t="s">
        <v>2167</v>
      </c>
      <c r="E621" s="54">
        <v>17345</v>
      </c>
      <c r="F621" s="53">
        <v>17468</v>
      </c>
      <c r="G621" s="49">
        <v>352339.20000000001</v>
      </c>
      <c r="H621" s="47">
        <v>433666.8</v>
      </c>
      <c r="I621" s="10"/>
      <c r="J621" s="46">
        <f t="shared" si="37"/>
        <v>6843307543.1999998</v>
      </c>
      <c r="K621" s="12"/>
      <c r="L621" s="65">
        <v>267234283</v>
      </c>
      <c r="M621" s="23">
        <v>2833694932</v>
      </c>
      <c r="N621" s="20">
        <v>73310700.832618818</v>
      </c>
      <c r="O621" s="24">
        <v>58781177.802599996</v>
      </c>
      <c r="P621" s="25">
        <v>372907933.66304338</v>
      </c>
      <c r="Q621" s="88">
        <f t="shared" si="38"/>
        <v>2504516243.5100002</v>
      </c>
      <c r="R621" s="90">
        <v>263821287.1974</v>
      </c>
      <c r="S621" s="90">
        <v>469040985.19245946</v>
      </c>
      <c r="T621" s="81"/>
      <c r="U621" s="84">
        <v>1815</v>
      </c>
      <c r="W621" s="74">
        <f t="shared" si="36"/>
        <v>713300445</v>
      </c>
      <c r="X621" s="74">
        <f t="shared" si="39"/>
        <v>178325111.25</v>
      </c>
      <c r="Z621" s="15"/>
      <c r="AA621" s="15"/>
    </row>
    <row r="622" spans="1:27">
      <c r="A622" s="6" t="s">
        <v>1195</v>
      </c>
      <c r="B622" s="6" t="s">
        <v>1171</v>
      </c>
      <c r="C622" s="6" t="s">
        <v>101</v>
      </c>
      <c r="D622" s="30" t="s">
        <v>2167</v>
      </c>
      <c r="E622" s="54">
        <v>15170</v>
      </c>
      <c r="F622" s="53">
        <v>15297</v>
      </c>
      <c r="G622" s="49">
        <v>352339.20000000001</v>
      </c>
      <c r="H622" s="47">
        <v>433666.8</v>
      </c>
      <c r="I622" s="10"/>
      <c r="J622" s="46">
        <f t="shared" si="37"/>
        <v>5989393351.8000002</v>
      </c>
      <c r="K622" s="12"/>
      <c r="L622" s="65">
        <v>220673018</v>
      </c>
      <c r="M622" s="23">
        <v>2492150812</v>
      </c>
      <c r="N622" s="20">
        <v>0</v>
      </c>
      <c r="O622" s="24">
        <v>42467187</v>
      </c>
      <c r="P622" s="25">
        <v>546963049.92098343</v>
      </c>
      <c r="Q622" s="88">
        <f t="shared" si="38"/>
        <v>1999172994.4400001</v>
      </c>
      <c r="R622" s="90">
        <v>0</v>
      </c>
      <c r="S622" s="90">
        <v>687966290.44268405</v>
      </c>
      <c r="T622" s="81"/>
      <c r="U622" s="84">
        <v>1068</v>
      </c>
      <c r="W622" s="74">
        <f t="shared" si="36"/>
        <v>419727204</v>
      </c>
      <c r="X622" s="74">
        <f t="shared" si="39"/>
        <v>104931801</v>
      </c>
      <c r="Z622" s="15"/>
      <c r="AA622" s="15"/>
    </row>
    <row r="623" spans="1:27">
      <c r="A623" s="6" t="s">
        <v>1196</v>
      </c>
      <c r="B623" s="6" t="s">
        <v>1171</v>
      </c>
      <c r="C623" s="6" t="s">
        <v>1197</v>
      </c>
      <c r="D623" s="30" t="s">
        <v>2167</v>
      </c>
      <c r="E623" s="54">
        <v>5296</v>
      </c>
      <c r="F623" s="53">
        <v>5305</v>
      </c>
      <c r="G623" s="49">
        <v>352339.20000000001</v>
      </c>
      <c r="H623" s="47">
        <v>433666.8</v>
      </c>
      <c r="I623" s="10"/>
      <c r="J623" s="46">
        <f t="shared" si="37"/>
        <v>2083295388.5999999</v>
      </c>
      <c r="K623" s="12"/>
      <c r="L623" s="65">
        <v>78500458</v>
      </c>
      <c r="M623" s="23">
        <v>870035236</v>
      </c>
      <c r="N623" s="20">
        <v>0</v>
      </c>
      <c r="O623" s="24">
        <v>13662752</v>
      </c>
      <c r="P623" s="25">
        <v>38412530.644308455</v>
      </c>
      <c r="Q623" s="88">
        <f t="shared" si="38"/>
        <v>1034369400.15</v>
      </c>
      <c r="R623" s="90">
        <v>0</v>
      </c>
      <c r="S623" s="90">
        <v>48315011.805090852</v>
      </c>
      <c r="T623" s="81"/>
      <c r="U623" s="84">
        <v>440</v>
      </c>
      <c r="W623" s="74">
        <f t="shared" si="36"/>
        <v>172921320</v>
      </c>
      <c r="X623" s="74">
        <f t="shared" si="39"/>
        <v>43230330</v>
      </c>
      <c r="Z623" s="15"/>
      <c r="AA623" s="15"/>
    </row>
    <row r="624" spans="1:27">
      <c r="A624" s="6" t="s">
        <v>1198</v>
      </c>
      <c r="B624" s="6" t="s">
        <v>1171</v>
      </c>
      <c r="C624" s="6" t="s">
        <v>1199</v>
      </c>
      <c r="D624" s="30" t="s">
        <v>2167</v>
      </c>
      <c r="E624" s="54">
        <v>8754</v>
      </c>
      <c r="F624" s="53">
        <v>8776</v>
      </c>
      <c r="G624" s="49">
        <v>352339.20000000001</v>
      </c>
      <c r="H624" s="47">
        <v>433666.8</v>
      </c>
      <c r="I624" s="10"/>
      <c r="J624" s="46">
        <f t="shared" si="37"/>
        <v>3445118596.8000002</v>
      </c>
      <c r="K624" s="12"/>
      <c r="L624" s="65">
        <v>126091999</v>
      </c>
      <c r="M624" s="23">
        <v>1432206255</v>
      </c>
      <c r="N624" s="20">
        <v>20678279.26304581</v>
      </c>
      <c r="O624" s="24">
        <v>30459273</v>
      </c>
      <c r="P624" s="25">
        <v>63874287.913412467</v>
      </c>
      <c r="Q624" s="88">
        <f t="shared" si="38"/>
        <v>1691467870.99</v>
      </c>
      <c r="R624" s="90">
        <v>0</v>
      </c>
      <c r="S624" s="90">
        <v>80340631.632806972</v>
      </c>
      <c r="T624" s="81"/>
      <c r="U624" s="84">
        <v>745</v>
      </c>
      <c r="W624" s="74">
        <f t="shared" si="36"/>
        <v>292787235</v>
      </c>
      <c r="X624" s="74">
        <f t="shared" si="39"/>
        <v>73196808.75</v>
      </c>
      <c r="Z624" s="15"/>
      <c r="AA624" s="15"/>
    </row>
    <row r="625" spans="1:27">
      <c r="A625" s="6" t="s">
        <v>1200</v>
      </c>
      <c r="B625" s="6" t="s">
        <v>1171</v>
      </c>
      <c r="C625" s="6" t="s">
        <v>1201</v>
      </c>
      <c r="D625" s="30" t="s">
        <v>2167</v>
      </c>
      <c r="E625" s="54">
        <v>22805</v>
      </c>
      <c r="F625" s="53">
        <v>22897</v>
      </c>
      <c r="G625" s="49">
        <v>352339.20000000001</v>
      </c>
      <c r="H625" s="47">
        <v>433666.8</v>
      </c>
      <c r="I625" s="10"/>
      <c r="J625" s="46">
        <f t="shared" si="37"/>
        <v>8982382087.7999992</v>
      </c>
      <c r="K625" s="12"/>
      <c r="L625" s="65">
        <v>328243660</v>
      </c>
      <c r="M625" s="23">
        <v>3738882858</v>
      </c>
      <c r="N625" s="20">
        <v>71841848.158467963</v>
      </c>
      <c r="O625" s="24">
        <v>123464700</v>
      </c>
      <c r="P625" s="25">
        <v>468755109.2374267</v>
      </c>
      <c r="Q625" s="88">
        <f t="shared" si="38"/>
        <v>3661597021.5799999</v>
      </c>
      <c r="R625" s="90">
        <v>0</v>
      </c>
      <c r="S625" s="90">
        <v>589596890.82236087</v>
      </c>
      <c r="T625" s="81"/>
      <c r="U625" s="84">
        <v>1200</v>
      </c>
      <c r="W625" s="74">
        <f t="shared" si="36"/>
        <v>471603600</v>
      </c>
      <c r="X625" s="74">
        <f t="shared" si="39"/>
        <v>117900900</v>
      </c>
      <c r="Z625" s="15"/>
      <c r="AA625" s="15"/>
    </row>
    <row r="626" spans="1:27">
      <c r="A626" s="6" t="s">
        <v>1202</v>
      </c>
      <c r="B626" s="6" t="s">
        <v>1171</v>
      </c>
      <c r="C626" s="6" t="s">
        <v>1203</v>
      </c>
      <c r="D626" s="30" t="s">
        <v>2167</v>
      </c>
      <c r="E626" s="54">
        <v>12195</v>
      </c>
      <c r="F626" s="53">
        <v>11896</v>
      </c>
      <c r="G626" s="49">
        <v>352339.20000000001</v>
      </c>
      <c r="H626" s="47">
        <v>433666.8</v>
      </c>
      <c r="I626" s="10"/>
      <c r="J626" s="46">
        <f t="shared" si="37"/>
        <v>4727838398.3999996</v>
      </c>
      <c r="K626" s="12"/>
      <c r="L626" s="65">
        <v>171299161</v>
      </c>
      <c r="M626" s="23">
        <v>2003412208</v>
      </c>
      <c r="N626" s="20">
        <v>0</v>
      </c>
      <c r="O626" s="24">
        <v>21156761</v>
      </c>
      <c r="P626" s="25">
        <v>190137295.23990148</v>
      </c>
      <c r="Q626" s="88">
        <f t="shared" si="38"/>
        <v>2102679615.9100001</v>
      </c>
      <c r="R626" s="90">
        <v>0</v>
      </c>
      <c r="S626" s="90">
        <v>239153357.25127593</v>
      </c>
      <c r="T626" s="81"/>
      <c r="U626" s="84">
        <v>802</v>
      </c>
      <c r="W626" s="74">
        <f t="shared" si="36"/>
        <v>315188406</v>
      </c>
      <c r="X626" s="74">
        <f t="shared" si="39"/>
        <v>78797101.5</v>
      </c>
      <c r="Z626" s="15"/>
      <c r="AA626" s="15"/>
    </row>
    <row r="627" spans="1:27">
      <c r="A627" s="6" t="s">
        <v>1204</v>
      </c>
      <c r="B627" s="6" t="s">
        <v>1171</v>
      </c>
      <c r="C627" s="6" t="s">
        <v>1205</v>
      </c>
      <c r="D627" s="30" t="s">
        <v>2167</v>
      </c>
      <c r="E627" s="54">
        <v>46334</v>
      </c>
      <c r="F627" s="53">
        <v>46650</v>
      </c>
      <c r="G627" s="49">
        <v>352339.20000000001</v>
      </c>
      <c r="H627" s="47">
        <v>433666.8</v>
      </c>
      <c r="I627" s="10"/>
      <c r="J627" s="46">
        <f t="shared" si="37"/>
        <v>18277920356.400002</v>
      </c>
      <c r="K627" s="12"/>
      <c r="L627" s="65">
        <v>648404642</v>
      </c>
      <c r="M627" s="23">
        <v>7572060476</v>
      </c>
      <c r="N627" s="20">
        <v>71454845.058691695</v>
      </c>
      <c r="O627" s="24">
        <v>174837624</v>
      </c>
      <c r="P627" s="25">
        <v>667740111.7229054</v>
      </c>
      <c r="Q627" s="88">
        <f t="shared" si="38"/>
        <v>8303543825.3900003</v>
      </c>
      <c r="R627" s="90">
        <v>0</v>
      </c>
      <c r="S627" s="90">
        <v>839878832.23218632</v>
      </c>
      <c r="T627" s="81"/>
      <c r="U627" s="84">
        <v>3649</v>
      </c>
      <c r="W627" s="74">
        <f t="shared" si="36"/>
        <v>1434067947</v>
      </c>
      <c r="X627" s="74">
        <f t="shared" si="39"/>
        <v>358516986.75</v>
      </c>
      <c r="Z627" s="15"/>
      <c r="AA627" s="15"/>
    </row>
    <row r="628" spans="1:27">
      <c r="A628" s="6" t="s">
        <v>1206</v>
      </c>
      <c r="B628" s="6" t="s">
        <v>1171</v>
      </c>
      <c r="C628" s="6" t="s">
        <v>1207</v>
      </c>
      <c r="D628" s="30" t="s">
        <v>2167</v>
      </c>
      <c r="E628" s="54">
        <v>4644</v>
      </c>
      <c r="F628" s="53">
        <v>4615</v>
      </c>
      <c r="G628" s="49">
        <v>352339.20000000001</v>
      </c>
      <c r="H628" s="47">
        <v>433666.8</v>
      </c>
      <c r="I628" s="10"/>
      <c r="J628" s="46">
        <f t="shared" si="37"/>
        <v>1818817763.4000001</v>
      </c>
      <c r="K628" s="12"/>
      <c r="L628" s="65">
        <v>69252983</v>
      </c>
      <c r="M628" s="23">
        <v>754052652</v>
      </c>
      <c r="N628" s="20">
        <v>10114853.744152565</v>
      </c>
      <c r="O628" s="24">
        <v>11000000</v>
      </c>
      <c r="P628" s="25">
        <v>54140670.084168613</v>
      </c>
      <c r="Q628" s="88">
        <f t="shared" si="38"/>
        <v>852158849.22000003</v>
      </c>
      <c r="R628" s="90">
        <v>0</v>
      </c>
      <c r="S628" s="90">
        <v>68097755.3516047</v>
      </c>
      <c r="T628" s="81"/>
      <c r="U628" s="84">
        <v>541</v>
      </c>
      <c r="W628" s="74">
        <f t="shared" si="36"/>
        <v>212614623</v>
      </c>
      <c r="X628" s="74">
        <f t="shared" si="39"/>
        <v>53153655.75</v>
      </c>
      <c r="Z628" s="15"/>
      <c r="AA628" s="15"/>
    </row>
    <row r="629" spans="1:27">
      <c r="A629" s="6" t="s">
        <v>1208</v>
      </c>
      <c r="B629" s="6" t="s">
        <v>1171</v>
      </c>
      <c r="C629" s="6" t="s">
        <v>1209</v>
      </c>
      <c r="D629" s="30" t="s">
        <v>2167</v>
      </c>
      <c r="E629" s="54">
        <v>10133</v>
      </c>
      <c r="F629" s="53">
        <v>10080</v>
      </c>
      <c r="G629" s="49">
        <v>352339.20000000001</v>
      </c>
      <c r="H629" s="47">
        <v>433666.8</v>
      </c>
      <c r="I629" s="10"/>
      <c r="J629" s="46">
        <f t="shared" si="37"/>
        <v>3970807228.8000002</v>
      </c>
      <c r="K629" s="12"/>
      <c r="L629" s="65">
        <v>146727039</v>
      </c>
      <c r="M629" s="23">
        <v>1658422026</v>
      </c>
      <c r="N629" s="20">
        <v>65429910.43717473</v>
      </c>
      <c r="O629" s="24">
        <v>26254745</v>
      </c>
      <c r="P629" s="25">
        <v>324825045.16236371</v>
      </c>
      <c r="Q629" s="88">
        <f t="shared" si="38"/>
        <v>1340585798.1400001</v>
      </c>
      <c r="R629" s="90">
        <v>0</v>
      </c>
      <c r="S629" s="90">
        <v>408562665.05664665</v>
      </c>
      <c r="T629" s="81"/>
      <c r="U629" s="84">
        <v>501</v>
      </c>
      <c r="W629" s="74">
        <f t="shared" si="36"/>
        <v>196894503</v>
      </c>
      <c r="X629" s="74">
        <f t="shared" si="39"/>
        <v>49223625.75</v>
      </c>
      <c r="Z629" s="15"/>
      <c r="AA629" s="15"/>
    </row>
    <row r="630" spans="1:27">
      <c r="A630" s="6" t="s">
        <v>1210</v>
      </c>
      <c r="B630" s="6" t="s">
        <v>1171</v>
      </c>
      <c r="C630" s="6" t="s">
        <v>1211</v>
      </c>
      <c r="D630" s="30" t="s">
        <v>2167</v>
      </c>
      <c r="E630" s="54">
        <v>4191</v>
      </c>
      <c r="F630" s="53">
        <v>4240</v>
      </c>
      <c r="G630" s="49">
        <v>352339.20000000001</v>
      </c>
      <c r="H630" s="47">
        <v>433666.8</v>
      </c>
      <c r="I630" s="10"/>
      <c r="J630" s="46">
        <f t="shared" si="37"/>
        <v>1657700409.5999999</v>
      </c>
      <c r="K630" s="12"/>
      <c r="L630" s="65">
        <v>58282651</v>
      </c>
      <c r="M630" s="23">
        <v>688503429</v>
      </c>
      <c r="N630" s="20">
        <v>0</v>
      </c>
      <c r="O630" s="24">
        <v>20040488</v>
      </c>
      <c r="P630" s="25">
        <v>43258656.170522735</v>
      </c>
      <c r="Q630" s="88">
        <f t="shared" si="38"/>
        <v>715395238.89999998</v>
      </c>
      <c r="R630" s="90">
        <v>77809512</v>
      </c>
      <c r="S630" s="90">
        <v>54410434.524725892</v>
      </c>
      <c r="T630" s="81"/>
      <c r="U630" s="84">
        <v>443</v>
      </c>
      <c r="W630" s="74">
        <f t="shared" si="36"/>
        <v>174100329</v>
      </c>
      <c r="X630" s="74">
        <f t="shared" si="39"/>
        <v>43525082.25</v>
      </c>
      <c r="Z630" s="15"/>
      <c r="AA630" s="15"/>
    </row>
    <row r="631" spans="1:27">
      <c r="A631" s="6" t="s">
        <v>1212</v>
      </c>
      <c r="B631" s="6" t="s">
        <v>1171</v>
      </c>
      <c r="C631" s="6" t="s">
        <v>1213</v>
      </c>
      <c r="D631" s="30" t="s">
        <v>2167</v>
      </c>
      <c r="E631" s="54">
        <v>15159</v>
      </c>
      <c r="F631" s="53">
        <v>15271</v>
      </c>
      <c r="G631" s="49">
        <v>352339.20000000001</v>
      </c>
      <c r="H631" s="47">
        <v>433666.8</v>
      </c>
      <c r="I631" s="10"/>
      <c r="J631" s="46">
        <f t="shared" si="37"/>
        <v>5981817817.8000002</v>
      </c>
      <c r="K631" s="12"/>
      <c r="L631" s="65">
        <v>226739022</v>
      </c>
      <c r="M631" s="23">
        <v>2483116514</v>
      </c>
      <c r="N631" s="20">
        <v>63811533.83811032</v>
      </c>
      <c r="O631" s="24">
        <v>31910249</v>
      </c>
      <c r="P631" s="25">
        <v>244161369.70515662</v>
      </c>
      <c r="Q631" s="88">
        <f t="shared" si="38"/>
        <v>2454691081.0100002</v>
      </c>
      <c r="R631" s="90">
        <v>170283588.79889548</v>
      </c>
      <c r="S631" s="90">
        <v>307104459.45064783</v>
      </c>
      <c r="T631" s="81"/>
      <c r="U631" s="84">
        <v>1803</v>
      </c>
      <c r="W631" s="74">
        <f t="shared" si="36"/>
        <v>708584409</v>
      </c>
      <c r="X631" s="74">
        <f t="shared" si="39"/>
        <v>177146102.25</v>
      </c>
      <c r="Z631" s="15"/>
      <c r="AA631" s="15"/>
    </row>
    <row r="632" spans="1:27">
      <c r="A632" s="6" t="s">
        <v>1214</v>
      </c>
      <c r="B632" s="6" t="s">
        <v>1171</v>
      </c>
      <c r="C632" s="6" t="s">
        <v>650</v>
      </c>
      <c r="D632" s="30" t="s">
        <v>2167</v>
      </c>
      <c r="E632" s="54">
        <v>10114</v>
      </c>
      <c r="F632" s="53">
        <v>10227</v>
      </c>
      <c r="G632" s="49">
        <v>352339.20000000001</v>
      </c>
      <c r="H632" s="47">
        <v>433666.8</v>
      </c>
      <c r="I632" s="10"/>
      <c r="J632" s="46">
        <f t="shared" si="37"/>
        <v>3999334516.1999998</v>
      </c>
      <c r="K632" s="12"/>
      <c r="L632" s="65">
        <v>144189010</v>
      </c>
      <c r="M632" s="23">
        <v>1657271634</v>
      </c>
      <c r="N632" s="20">
        <v>62826435.038679801</v>
      </c>
      <c r="O632" s="24">
        <v>50000000</v>
      </c>
      <c r="P632" s="25">
        <v>287350588.58683604</v>
      </c>
      <c r="Q632" s="88">
        <f t="shared" si="38"/>
        <v>1436269292.3299999</v>
      </c>
      <c r="R632" s="90">
        <v>0</v>
      </c>
      <c r="S632" s="90">
        <v>361427556.24016321</v>
      </c>
      <c r="T632" s="81"/>
      <c r="U632" s="84">
        <v>851</v>
      </c>
      <c r="W632" s="74">
        <f t="shared" si="36"/>
        <v>334445553</v>
      </c>
      <c r="X632" s="74">
        <f t="shared" si="39"/>
        <v>83611388.25</v>
      </c>
      <c r="Z632" s="15"/>
      <c r="AA632" s="15"/>
    </row>
    <row r="633" spans="1:27">
      <c r="A633" s="6" t="s">
        <v>1215</v>
      </c>
      <c r="B633" s="6" t="s">
        <v>1171</v>
      </c>
      <c r="C633" s="6" t="s">
        <v>1216</v>
      </c>
      <c r="D633" s="30" t="s">
        <v>2167</v>
      </c>
      <c r="E633" s="54">
        <v>10890</v>
      </c>
      <c r="F633" s="53">
        <v>11012</v>
      </c>
      <c r="G633" s="49">
        <v>352339.20000000001</v>
      </c>
      <c r="H633" s="47">
        <v>433666.8</v>
      </c>
      <c r="I633" s="10"/>
      <c r="J633" s="46">
        <f t="shared" si="37"/>
        <v>4306256344.8000002</v>
      </c>
      <c r="K633" s="12"/>
      <c r="L633" s="65">
        <v>162817400</v>
      </c>
      <c r="M633" s="23">
        <v>1777362815</v>
      </c>
      <c r="N633" s="20">
        <v>58727720.391049288</v>
      </c>
      <c r="O633" s="24">
        <v>37579828</v>
      </c>
      <c r="P633" s="25">
        <v>72726969.63892594</v>
      </c>
      <c r="Q633" s="88">
        <f t="shared" si="38"/>
        <v>2105566139.1099999</v>
      </c>
      <c r="R633" s="90">
        <v>0</v>
      </c>
      <c r="S633" s="90">
        <v>91475472.657353491</v>
      </c>
      <c r="T633" s="81"/>
      <c r="U633" s="84">
        <v>1128</v>
      </c>
      <c r="W633" s="74">
        <f t="shared" si="36"/>
        <v>443307384</v>
      </c>
      <c r="X633" s="74">
        <f t="shared" si="39"/>
        <v>110826846</v>
      </c>
      <c r="Z633" s="15"/>
      <c r="AA633" s="15"/>
    </row>
    <row r="634" spans="1:27">
      <c r="A634" s="6" t="s">
        <v>1217</v>
      </c>
      <c r="B634" s="6" t="s">
        <v>1171</v>
      </c>
      <c r="C634" s="6" t="s">
        <v>1218</v>
      </c>
      <c r="D634" s="30" t="s">
        <v>2167</v>
      </c>
      <c r="E634" s="54">
        <v>87805</v>
      </c>
      <c r="F634" s="53">
        <v>88395</v>
      </c>
      <c r="G634" s="49">
        <v>352339.20000000001</v>
      </c>
      <c r="H634" s="47">
        <v>433666.8</v>
      </c>
      <c r="I634" s="10"/>
      <c r="J634" s="46">
        <f t="shared" si="37"/>
        <v>34635560121</v>
      </c>
      <c r="K634" s="12"/>
      <c r="L634" s="65">
        <v>1244239341</v>
      </c>
      <c r="M634" s="23">
        <v>14343908776</v>
      </c>
      <c r="N634" s="20">
        <v>329849778.35931259</v>
      </c>
      <c r="O634" s="24">
        <v>771083995</v>
      </c>
      <c r="P634" s="25">
        <v>2063989590.6314499</v>
      </c>
      <c r="Q634" s="88">
        <f t="shared" si="38"/>
        <v>13286416999.73</v>
      </c>
      <c r="R634" s="90">
        <v>0</v>
      </c>
      <c r="S634" s="90">
        <v>2596071640.2765512</v>
      </c>
      <c r="T634" s="81"/>
      <c r="U634" s="84">
        <v>9558</v>
      </c>
      <c r="W634" s="74">
        <f t="shared" si="36"/>
        <v>3756322674</v>
      </c>
      <c r="X634" s="74">
        <f t="shared" si="39"/>
        <v>939080668.5</v>
      </c>
      <c r="Z634" s="15"/>
      <c r="AA634" s="15"/>
    </row>
    <row r="635" spans="1:27">
      <c r="A635" s="6" t="s">
        <v>1219</v>
      </c>
      <c r="B635" s="6" t="s">
        <v>1171</v>
      </c>
      <c r="C635" s="6" t="s">
        <v>1220</v>
      </c>
      <c r="D635" s="30" t="s">
        <v>2167</v>
      </c>
      <c r="E635" s="54">
        <v>13019</v>
      </c>
      <c r="F635" s="53">
        <v>12941</v>
      </c>
      <c r="G635" s="49">
        <v>352339.20000000001</v>
      </c>
      <c r="H635" s="47">
        <v>433666.8</v>
      </c>
      <c r="I635" s="10"/>
      <c r="J635" s="46">
        <f t="shared" si="37"/>
        <v>5099593051.8000002</v>
      </c>
      <c r="K635" s="12"/>
      <c r="L635" s="65">
        <v>189131472</v>
      </c>
      <c r="M635" s="23">
        <v>2109703812</v>
      </c>
      <c r="N635" s="20">
        <v>58252762.041323863</v>
      </c>
      <c r="O635" s="24">
        <v>89777031.453199998</v>
      </c>
      <c r="P635" s="25">
        <v>266625161.33864102</v>
      </c>
      <c r="Q635" s="88">
        <f t="shared" si="38"/>
        <v>2029979412.3</v>
      </c>
      <c r="R635" s="90">
        <v>20764141.546799999</v>
      </c>
      <c r="S635" s="90">
        <v>335359259.11508268</v>
      </c>
      <c r="T635" s="81"/>
      <c r="U635" s="84">
        <v>1644</v>
      </c>
      <c r="W635" s="74">
        <f t="shared" si="36"/>
        <v>646096932</v>
      </c>
      <c r="X635" s="74">
        <f t="shared" si="39"/>
        <v>161524233</v>
      </c>
      <c r="Z635" s="15"/>
      <c r="AA635" s="15"/>
    </row>
    <row r="636" spans="1:27">
      <c r="A636" s="6" t="s">
        <v>1221</v>
      </c>
      <c r="B636" s="6" t="s">
        <v>1171</v>
      </c>
      <c r="C636" s="6" t="s">
        <v>1222</v>
      </c>
      <c r="D636" s="30" t="s">
        <v>2167</v>
      </c>
      <c r="E636" s="54">
        <v>10053</v>
      </c>
      <c r="F636" s="53">
        <v>10118</v>
      </c>
      <c r="G636" s="49">
        <v>352339.20000000001</v>
      </c>
      <c r="H636" s="47">
        <v>433666.8</v>
      </c>
      <c r="I636" s="10"/>
      <c r="J636" s="46">
        <f t="shared" si="37"/>
        <v>3964953330</v>
      </c>
      <c r="K636" s="12"/>
      <c r="L636" s="65">
        <v>144970363</v>
      </c>
      <c r="M636" s="23">
        <v>1639693914</v>
      </c>
      <c r="N636" s="20">
        <v>54382731.043561146</v>
      </c>
      <c r="O636" s="24">
        <v>16017058</v>
      </c>
      <c r="P636" s="25">
        <v>219417763.64533237</v>
      </c>
      <c r="Q636" s="88">
        <f t="shared" si="38"/>
        <v>1614489375.1300001</v>
      </c>
      <c r="R636" s="90">
        <v>0</v>
      </c>
      <c r="S636" s="90">
        <v>275982125.18033183</v>
      </c>
      <c r="T636" s="81"/>
      <c r="U636" s="84">
        <v>793</v>
      </c>
      <c r="W636" s="74">
        <f t="shared" si="36"/>
        <v>311651379</v>
      </c>
      <c r="X636" s="74">
        <f t="shared" si="39"/>
        <v>77912844.75</v>
      </c>
      <c r="Z636" s="15"/>
      <c r="AA636" s="15"/>
    </row>
    <row r="637" spans="1:27">
      <c r="A637" s="6" t="s">
        <v>1223</v>
      </c>
      <c r="B637" s="6" t="s">
        <v>1171</v>
      </c>
      <c r="C637" s="6" t="s">
        <v>1224</v>
      </c>
      <c r="D637" s="30" t="s">
        <v>2167</v>
      </c>
      <c r="E637" s="54">
        <v>28763</v>
      </c>
      <c r="F637" s="53">
        <v>29031</v>
      </c>
      <c r="G637" s="49">
        <v>352339.20000000001</v>
      </c>
      <c r="H637" s="47">
        <v>433666.8</v>
      </c>
      <c r="I637" s="10"/>
      <c r="J637" s="46">
        <f t="shared" si="37"/>
        <v>11362056640.200001</v>
      </c>
      <c r="K637" s="12"/>
      <c r="L637" s="65">
        <v>416239437</v>
      </c>
      <c r="M637" s="23">
        <v>4725229279</v>
      </c>
      <c r="N637" s="20">
        <v>0</v>
      </c>
      <c r="O637" s="24">
        <v>83734957</v>
      </c>
      <c r="P637" s="25">
        <v>286067696.09918451</v>
      </c>
      <c r="Q637" s="88">
        <f t="shared" si="38"/>
        <v>5490971328.04</v>
      </c>
      <c r="R637" s="90">
        <v>0</v>
      </c>
      <c r="S637" s="90">
        <v>359813943.06118542</v>
      </c>
      <c r="T637" s="81"/>
      <c r="U637" s="84">
        <v>1629</v>
      </c>
      <c r="W637" s="74">
        <f t="shared" si="36"/>
        <v>640201887</v>
      </c>
      <c r="X637" s="74">
        <f t="shared" si="39"/>
        <v>160050471.75</v>
      </c>
      <c r="Z637" s="15"/>
      <c r="AA637" s="15"/>
    </row>
    <row r="638" spans="1:27">
      <c r="A638" s="6" t="s">
        <v>1225</v>
      </c>
      <c r="B638" s="6" t="s">
        <v>1171</v>
      </c>
      <c r="C638" s="6" t="s">
        <v>548</v>
      </c>
      <c r="D638" s="30" t="s">
        <v>2167</v>
      </c>
      <c r="E638" s="54">
        <v>9175</v>
      </c>
      <c r="F638" s="53">
        <v>9412</v>
      </c>
      <c r="G638" s="49">
        <v>352339.20000000001</v>
      </c>
      <c r="H638" s="47">
        <v>433666.8</v>
      </c>
      <c r="I638" s="10"/>
      <c r="J638" s="46">
        <f t="shared" si="37"/>
        <v>3657192040.8000002</v>
      </c>
      <c r="K638" s="12"/>
      <c r="L638" s="65">
        <v>139153616</v>
      </c>
      <c r="M638" s="23">
        <v>1499234349</v>
      </c>
      <c r="N638" s="20">
        <v>28884504.08330176</v>
      </c>
      <c r="O638" s="24">
        <v>20262973</v>
      </c>
      <c r="P638" s="25">
        <v>213507202.59264758</v>
      </c>
      <c r="Q638" s="88">
        <f t="shared" si="38"/>
        <v>1487601533.21</v>
      </c>
      <c r="R638" s="90">
        <v>0</v>
      </c>
      <c r="S638" s="90">
        <v>268547862.91629404</v>
      </c>
      <c r="T638" s="81"/>
      <c r="U638" s="84">
        <v>655</v>
      </c>
      <c r="W638" s="74">
        <f t="shared" si="36"/>
        <v>257416965</v>
      </c>
      <c r="X638" s="74">
        <f t="shared" si="39"/>
        <v>64354241.25</v>
      </c>
      <c r="Z638" s="15"/>
      <c r="AA638" s="15"/>
    </row>
    <row r="639" spans="1:27">
      <c r="A639" s="6" t="s">
        <v>1226</v>
      </c>
      <c r="B639" s="6" t="s">
        <v>1171</v>
      </c>
      <c r="C639" s="6" t="s">
        <v>1227</v>
      </c>
      <c r="D639" s="30" t="s">
        <v>2167</v>
      </c>
      <c r="E639" s="54">
        <v>14431</v>
      </c>
      <c r="F639" s="53">
        <v>14805</v>
      </c>
      <c r="G639" s="49">
        <v>352339.20000000001</v>
      </c>
      <c r="H639" s="47">
        <v>433666.8</v>
      </c>
      <c r="I639" s="10"/>
      <c r="J639" s="46">
        <f t="shared" si="37"/>
        <v>5752521984.6000004</v>
      </c>
      <c r="K639" s="12"/>
      <c r="L639" s="65">
        <v>197672134</v>
      </c>
      <c r="M639" s="23">
        <v>2370744647</v>
      </c>
      <c r="N639" s="20">
        <v>0</v>
      </c>
      <c r="O639" s="24">
        <v>37624295</v>
      </c>
      <c r="P639" s="25">
        <v>475715934.84645611</v>
      </c>
      <c r="Q639" s="88">
        <f t="shared" si="38"/>
        <v>2072412805.27</v>
      </c>
      <c r="R639" s="90">
        <v>0</v>
      </c>
      <c r="S639" s="90">
        <v>598352168.48390341</v>
      </c>
      <c r="T639" s="81"/>
      <c r="U639" s="84">
        <v>965</v>
      </c>
      <c r="W639" s="74">
        <f t="shared" si="36"/>
        <v>379247895</v>
      </c>
      <c r="X639" s="74">
        <f t="shared" si="39"/>
        <v>94811973.75</v>
      </c>
      <c r="Z639" s="15"/>
      <c r="AA639" s="15"/>
    </row>
    <row r="640" spans="1:27">
      <c r="A640" s="6" t="s">
        <v>1228</v>
      </c>
      <c r="B640" s="6" t="s">
        <v>1171</v>
      </c>
      <c r="C640" s="6" t="s">
        <v>1229</v>
      </c>
      <c r="D640" s="30" t="s">
        <v>2167</v>
      </c>
      <c r="E640" s="54">
        <v>14145</v>
      </c>
      <c r="F640" s="53">
        <v>14226</v>
      </c>
      <c r="G640" s="49">
        <v>352339.20000000001</v>
      </c>
      <c r="H640" s="47">
        <v>433666.8</v>
      </c>
      <c r="I640" s="10"/>
      <c r="J640" s="46">
        <f t="shared" si="37"/>
        <v>5576590940.3999996</v>
      </c>
      <c r="K640" s="12"/>
      <c r="L640" s="65">
        <v>209054385</v>
      </c>
      <c r="M640" s="23">
        <v>2320641511</v>
      </c>
      <c r="N640" s="20">
        <v>47636563.372461125</v>
      </c>
      <c r="O640" s="24">
        <v>25774093</v>
      </c>
      <c r="P640" s="25">
        <v>289657987.37122703</v>
      </c>
      <c r="Q640" s="88">
        <f t="shared" si="38"/>
        <v>2319496614.4000001</v>
      </c>
      <c r="R640" s="90">
        <v>0</v>
      </c>
      <c r="S640" s="90">
        <v>364329786.25825816</v>
      </c>
      <c r="T640" s="81"/>
      <c r="U640" s="84">
        <v>1143</v>
      </c>
      <c r="W640" s="74">
        <f t="shared" si="36"/>
        <v>449202429</v>
      </c>
      <c r="X640" s="74">
        <f t="shared" si="39"/>
        <v>112300607.25</v>
      </c>
      <c r="Z640" s="15"/>
      <c r="AA640" s="15"/>
    </row>
    <row r="641" spans="1:27">
      <c r="A641" s="6" t="s">
        <v>1230</v>
      </c>
      <c r="B641" s="6" t="s">
        <v>1171</v>
      </c>
      <c r="C641" s="6" t="s">
        <v>1231</v>
      </c>
      <c r="D641" s="30" t="s">
        <v>2167</v>
      </c>
      <c r="E641" s="54">
        <v>7540</v>
      </c>
      <c r="F641" s="53">
        <v>7520</v>
      </c>
      <c r="G641" s="49">
        <v>352339.20000000001</v>
      </c>
      <c r="H641" s="47">
        <v>433666.8</v>
      </c>
      <c r="I641" s="10"/>
      <c r="J641" s="46">
        <f t="shared" si="37"/>
        <v>2958905952</v>
      </c>
      <c r="K641" s="12"/>
      <c r="L641" s="65">
        <v>112501125</v>
      </c>
      <c r="M641" s="23">
        <v>1238683224</v>
      </c>
      <c r="N641" s="20">
        <v>0</v>
      </c>
      <c r="O641" s="24">
        <v>14305661</v>
      </c>
      <c r="P641" s="25">
        <v>121418532.21401425</v>
      </c>
      <c r="Q641" s="88">
        <f t="shared" si="38"/>
        <v>1081352320.4100001</v>
      </c>
      <c r="R641" s="90">
        <v>237925710.60299999</v>
      </c>
      <c r="S641" s="90">
        <v>152719378.77766746</v>
      </c>
      <c r="T641" s="81"/>
      <c r="U641" s="84">
        <v>504</v>
      </c>
      <c r="W641" s="74">
        <f t="shared" si="36"/>
        <v>198073512</v>
      </c>
      <c r="X641" s="74">
        <f t="shared" si="39"/>
        <v>49518378</v>
      </c>
      <c r="Z641" s="15"/>
      <c r="AA641" s="15"/>
    </row>
    <row r="642" spans="1:27">
      <c r="A642" s="6" t="s">
        <v>1232</v>
      </c>
      <c r="B642" s="6" t="s">
        <v>1171</v>
      </c>
      <c r="C642" s="6" t="s">
        <v>1233</v>
      </c>
      <c r="D642" s="30" t="s">
        <v>2167</v>
      </c>
      <c r="E642" s="54">
        <v>10182</v>
      </c>
      <c r="F642" s="53">
        <v>10240</v>
      </c>
      <c r="G642" s="49">
        <v>352339.20000000001</v>
      </c>
      <c r="H642" s="47">
        <v>433666.8</v>
      </c>
      <c r="I642" s="10"/>
      <c r="J642" s="46">
        <f t="shared" si="37"/>
        <v>4014132883.1999998</v>
      </c>
      <c r="K642" s="12"/>
      <c r="L642" s="65">
        <v>151994321</v>
      </c>
      <c r="M642" s="23">
        <v>1652837449</v>
      </c>
      <c r="N642" s="20">
        <v>44804404.324098416</v>
      </c>
      <c r="O642" s="24">
        <v>55988147</v>
      </c>
      <c r="P642" s="25">
        <v>254224767.71419615</v>
      </c>
      <c r="Q642" s="88">
        <f t="shared" si="38"/>
        <v>1534521663.23</v>
      </c>
      <c r="R642" s="90">
        <v>0</v>
      </c>
      <c r="S642" s="90">
        <v>319762130.93051726</v>
      </c>
      <c r="T642" s="81"/>
      <c r="U642" s="84">
        <v>959</v>
      </c>
      <c r="W642" s="74">
        <f t="shared" si="36"/>
        <v>376889877</v>
      </c>
      <c r="X642" s="74">
        <f t="shared" si="39"/>
        <v>94222469.25</v>
      </c>
      <c r="Z642" s="15"/>
      <c r="AA642" s="15"/>
    </row>
    <row r="643" spans="1:27">
      <c r="A643" s="6" t="s">
        <v>1234</v>
      </c>
      <c r="B643" s="6" t="s">
        <v>1171</v>
      </c>
      <c r="C643" s="6" t="s">
        <v>1235</v>
      </c>
      <c r="D643" s="30" t="s">
        <v>2167</v>
      </c>
      <c r="E643" s="54">
        <v>6051</v>
      </c>
      <c r="F643" s="53">
        <v>6045</v>
      </c>
      <c r="G643" s="49">
        <v>352339.20000000001</v>
      </c>
      <c r="H643" s="47">
        <v>433666.8</v>
      </c>
      <c r="I643" s="10"/>
      <c r="J643" s="46">
        <f t="shared" si="37"/>
        <v>2376760152.5999999</v>
      </c>
      <c r="K643" s="12"/>
      <c r="L643" s="65">
        <v>92268593</v>
      </c>
      <c r="M643" s="23">
        <v>992261203</v>
      </c>
      <c r="N643" s="20">
        <v>25251952.260401756</v>
      </c>
      <c r="O643" s="24">
        <v>12260311</v>
      </c>
      <c r="P643" s="25">
        <v>107346354.98992895</v>
      </c>
      <c r="Q643" s="88">
        <f t="shared" si="38"/>
        <v>1012352245.45</v>
      </c>
      <c r="R643" s="90">
        <v>0</v>
      </c>
      <c r="S643" s="90">
        <v>135019492.89926201</v>
      </c>
      <c r="T643" s="81"/>
      <c r="U643" s="84">
        <v>539</v>
      </c>
      <c r="W643" s="74">
        <f t="shared" si="36"/>
        <v>211828617</v>
      </c>
      <c r="X643" s="74">
        <f t="shared" si="39"/>
        <v>52957154.25</v>
      </c>
      <c r="Z643" s="15"/>
      <c r="AA643" s="15"/>
    </row>
    <row r="644" spans="1:27">
      <c r="A644" s="6" t="s">
        <v>1236</v>
      </c>
      <c r="B644" s="6" t="s">
        <v>1171</v>
      </c>
      <c r="C644" s="6" t="s">
        <v>1237</v>
      </c>
      <c r="D644" s="30" t="s">
        <v>2167</v>
      </c>
      <c r="E644" s="54">
        <v>16904</v>
      </c>
      <c r="F644" s="53">
        <v>16901</v>
      </c>
      <c r="G644" s="49">
        <v>352339.20000000001</v>
      </c>
      <c r="H644" s="47">
        <v>433666.8</v>
      </c>
      <c r="I644" s="10"/>
      <c r="J644" s="46">
        <f t="shared" si="37"/>
        <v>6642672211.8000002</v>
      </c>
      <c r="K644" s="12"/>
      <c r="L644" s="65">
        <v>247751577</v>
      </c>
      <c r="M644" s="23">
        <v>2768637076</v>
      </c>
      <c r="N644" s="20">
        <v>65289182.037256084</v>
      </c>
      <c r="O644" s="24">
        <v>66446141</v>
      </c>
      <c r="P644" s="25">
        <v>541014647.40497649</v>
      </c>
      <c r="Q644" s="88">
        <f t="shared" si="38"/>
        <v>2273049156.9099998</v>
      </c>
      <c r="R644" s="90">
        <v>0</v>
      </c>
      <c r="S644" s="90">
        <v>680484431.45131624</v>
      </c>
      <c r="T644" s="81"/>
      <c r="U644" s="84">
        <v>1240</v>
      </c>
      <c r="W644" s="74">
        <f t="shared" si="36"/>
        <v>487323720</v>
      </c>
      <c r="X644" s="74">
        <f t="shared" si="39"/>
        <v>121830930</v>
      </c>
      <c r="Z644" s="15"/>
      <c r="AA644" s="15"/>
    </row>
    <row r="645" spans="1:27">
      <c r="A645" s="6" t="s">
        <v>1238</v>
      </c>
      <c r="B645" s="6" t="s">
        <v>1171</v>
      </c>
      <c r="C645" s="6" t="s">
        <v>1239</v>
      </c>
      <c r="D645" s="30" t="s">
        <v>2167</v>
      </c>
      <c r="E645" s="54">
        <v>5586</v>
      </c>
      <c r="F645" s="53">
        <v>5716</v>
      </c>
      <c r="G645" s="49">
        <v>352339.20000000001</v>
      </c>
      <c r="H645" s="47">
        <v>433666.8</v>
      </c>
      <c r="I645" s="10"/>
      <c r="J645" s="46">
        <f t="shared" si="37"/>
        <v>2223503100</v>
      </c>
      <c r="K645" s="12"/>
      <c r="L645" s="65">
        <v>86083976</v>
      </c>
      <c r="M645" s="23">
        <v>917677462</v>
      </c>
      <c r="N645" s="20">
        <v>0</v>
      </c>
      <c r="O645" s="24">
        <v>11513421</v>
      </c>
      <c r="P645" s="25">
        <v>35143661.050036445</v>
      </c>
      <c r="Q645" s="88">
        <f t="shared" si="38"/>
        <v>1122819967.6300001</v>
      </c>
      <c r="R645" s="90">
        <v>6061161.7736999998</v>
      </c>
      <c r="S645" s="90">
        <v>44203450.541423999</v>
      </c>
      <c r="T645" s="81"/>
      <c r="U645" s="84">
        <v>507</v>
      </c>
      <c r="W645" s="74">
        <f t="shared" si="36"/>
        <v>199252521</v>
      </c>
      <c r="X645" s="74">
        <f t="shared" si="39"/>
        <v>49813130.25</v>
      </c>
      <c r="Z645" s="15"/>
      <c r="AA645" s="15"/>
    </row>
    <row r="646" spans="1:27">
      <c r="A646" s="6" t="s">
        <v>1240</v>
      </c>
      <c r="B646" s="6" t="s">
        <v>1171</v>
      </c>
      <c r="C646" s="6" t="s">
        <v>1241</v>
      </c>
      <c r="D646" s="30" t="s">
        <v>2167</v>
      </c>
      <c r="E646" s="54">
        <v>4743</v>
      </c>
      <c r="F646" s="53">
        <v>4722</v>
      </c>
      <c r="G646" s="49">
        <v>352339.20000000001</v>
      </c>
      <c r="H646" s="47">
        <v>433666.8</v>
      </c>
      <c r="I646" s="10"/>
      <c r="J646" s="46">
        <f t="shared" si="37"/>
        <v>1859459727.5999999</v>
      </c>
      <c r="K646" s="12"/>
      <c r="L646" s="65">
        <v>70254302</v>
      </c>
      <c r="M646" s="23">
        <v>779187515</v>
      </c>
      <c r="N646" s="20">
        <v>0</v>
      </c>
      <c r="O646" s="24">
        <v>48212995.035700001</v>
      </c>
      <c r="P646" s="25">
        <v>24587715.16340182</v>
      </c>
      <c r="Q646" s="88">
        <f t="shared" si="38"/>
        <v>851662540.63999999</v>
      </c>
      <c r="R646" s="90">
        <v>54628403.964299999</v>
      </c>
      <c r="S646" s="90">
        <v>30926255.793459114</v>
      </c>
      <c r="T646" s="81"/>
      <c r="U646" s="84">
        <v>205</v>
      </c>
      <c r="W646" s="74">
        <f t="shared" ref="W646:W709" si="40">+U646*((G646/2)+(H646/2))</f>
        <v>80565615</v>
      </c>
      <c r="X646" s="74">
        <f t="shared" si="39"/>
        <v>20141403.75</v>
      </c>
      <c r="Z646" s="15"/>
      <c r="AA646" s="15"/>
    </row>
    <row r="647" spans="1:27">
      <c r="A647" s="6" t="s">
        <v>1242</v>
      </c>
      <c r="B647" s="6" t="s">
        <v>1243</v>
      </c>
      <c r="C647" s="6" t="s">
        <v>1244</v>
      </c>
      <c r="D647" s="30" t="s">
        <v>2167</v>
      </c>
      <c r="E647" s="54">
        <v>158328</v>
      </c>
      <c r="F647" s="53">
        <v>167861</v>
      </c>
      <c r="G647" s="49">
        <v>352339.20000000001</v>
      </c>
      <c r="H647" s="47">
        <v>433666.8</v>
      </c>
      <c r="I647" s="10"/>
      <c r="J647" s="46">
        <f t="shared" ref="J647:J710" si="41">ROUND(E647*(G647/12)*6+F647*(H647/12)*6,2)</f>
        <v>64290451786.199997</v>
      </c>
      <c r="K647" s="12"/>
      <c r="L647" s="65">
        <v>1764634796</v>
      </c>
      <c r="M647" s="23">
        <v>25769932919</v>
      </c>
      <c r="N647" s="20">
        <v>1338824445.2394056</v>
      </c>
      <c r="O647" s="24">
        <v>262435077</v>
      </c>
      <c r="P647" s="25">
        <v>865518155.61162961</v>
      </c>
      <c r="Q647" s="88">
        <f t="shared" ref="Q647:Q710" si="42">ROUND((J647)-(L647+M647+N647+O647+P647+R647+S647),2)</f>
        <v>26130165425.009998</v>
      </c>
      <c r="R647" s="90">
        <v>5614481529.2415743</v>
      </c>
      <c r="S647" s="90">
        <v>2544459439.1013055</v>
      </c>
      <c r="T647" s="81"/>
      <c r="U647" s="84">
        <v>7419</v>
      </c>
      <c r="W647" s="74">
        <f t="shared" si="40"/>
        <v>2915689257</v>
      </c>
      <c r="X647" s="74">
        <f t="shared" ref="X647:X710" si="43">+W647*0.25</f>
        <v>728922314.25</v>
      </c>
      <c r="Z647" s="15"/>
      <c r="AA647" s="15"/>
    </row>
    <row r="648" spans="1:27">
      <c r="A648" s="6" t="s">
        <v>1245</v>
      </c>
      <c r="B648" s="6" t="s">
        <v>1243</v>
      </c>
      <c r="C648" s="6" t="s">
        <v>675</v>
      </c>
      <c r="D648" s="30" t="s">
        <v>2169</v>
      </c>
      <c r="E648" s="54">
        <v>14614</v>
      </c>
      <c r="F648" s="53">
        <v>14906</v>
      </c>
      <c r="G648" s="49">
        <v>392752.8</v>
      </c>
      <c r="H648" s="47">
        <v>483408</v>
      </c>
      <c r="I648" s="10"/>
      <c r="J648" s="46">
        <f t="shared" si="41"/>
        <v>6472684533.6000004</v>
      </c>
      <c r="K648" s="12"/>
      <c r="L648" s="65">
        <v>222793458</v>
      </c>
      <c r="M648" s="23">
        <v>2400812044</v>
      </c>
      <c r="N648" s="20">
        <v>0</v>
      </c>
      <c r="O648" s="24">
        <v>42234574.810639977</v>
      </c>
      <c r="P648" s="25">
        <v>155631283.96055898</v>
      </c>
      <c r="Q648" s="88">
        <f t="shared" si="42"/>
        <v>2535920427.9499998</v>
      </c>
      <c r="R648" s="90">
        <v>657766248.26697922</v>
      </c>
      <c r="S648" s="90">
        <v>457526496.61411572</v>
      </c>
      <c r="T648" s="81"/>
      <c r="U648" s="84">
        <v>2857</v>
      </c>
      <c r="W648" s="74">
        <f t="shared" si="40"/>
        <v>1251595702.8</v>
      </c>
      <c r="X648" s="74">
        <f t="shared" si="43"/>
        <v>312898925.69999999</v>
      </c>
      <c r="Z648" s="15"/>
      <c r="AA648" s="15"/>
    </row>
    <row r="649" spans="1:27">
      <c r="A649" s="6" t="s">
        <v>1246</v>
      </c>
      <c r="B649" s="6" t="s">
        <v>1243</v>
      </c>
      <c r="C649" s="6" t="s">
        <v>1247</v>
      </c>
      <c r="D649" s="30" t="s">
        <v>2169</v>
      </c>
      <c r="E649" s="54">
        <v>17245</v>
      </c>
      <c r="F649" s="53">
        <v>17279</v>
      </c>
      <c r="G649" s="49">
        <v>392752.8</v>
      </c>
      <c r="H649" s="47">
        <v>483408</v>
      </c>
      <c r="I649" s="10"/>
      <c r="J649" s="46">
        <f t="shared" si="41"/>
        <v>7562914434</v>
      </c>
      <c r="K649" s="12"/>
      <c r="L649" s="65">
        <v>254531140</v>
      </c>
      <c r="M649" s="23">
        <v>2780302058</v>
      </c>
      <c r="N649" s="20">
        <v>217984513.48376444</v>
      </c>
      <c r="O649" s="24">
        <v>31482544</v>
      </c>
      <c r="P649" s="25">
        <v>150899162.65601155</v>
      </c>
      <c r="Q649" s="88">
        <f t="shared" si="42"/>
        <v>3428747106.4499998</v>
      </c>
      <c r="R649" s="90">
        <v>255352953.11345851</v>
      </c>
      <c r="S649" s="90">
        <v>443614956.29313958</v>
      </c>
      <c r="T649" s="81"/>
      <c r="U649" s="84">
        <v>1586</v>
      </c>
      <c r="W649" s="74">
        <f t="shared" si="40"/>
        <v>694795514.4000001</v>
      </c>
      <c r="X649" s="74">
        <f t="shared" si="43"/>
        <v>173698878.60000002</v>
      </c>
      <c r="Z649" s="15"/>
      <c r="AA649" s="15"/>
    </row>
    <row r="650" spans="1:27">
      <c r="A650" s="6" t="s">
        <v>1248</v>
      </c>
      <c r="B650" s="6" t="s">
        <v>1243</v>
      </c>
      <c r="C650" s="6" t="s">
        <v>1249</v>
      </c>
      <c r="D650" s="30" t="s">
        <v>2169</v>
      </c>
      <c r="E650" s="54">
        <v>25464</v>
      </c>
      <c r="F650" s="53">
        <v>26605</v>
      </c>
      <c r="G650" s="49">
        <v>392752.8</v>
      </c>
      <c r="H650" s="47">
        <v>483408</v>
      </c>
      <c r="I650" s="10"/>
      <c r="J650" s="46">
        <f t="shared" si="41"/>
        <v>11431063569.6</v>
      </c>
      <c r="K650" s="12"/>
      <c r="L650" s="65">
        <v>357618104</v>
      </c>
      <c r="M650" s="23">
        <v>4159770775</v>
      </c>
      <c r="N650" s="20">
        <v>156393997.79856905</v>
      </c>
      <c r="O650" s="24">
        <v>42768903</v>
      </c>
      <c r="P650" s="25">
        <v>459050780.97952795</v>
      </c>
      <c r="Q650" s="88">
        <f t="shared" si="42"/>
        <v>4905938661.8699999</v>
      </c>
      <c r="R650" s="90">
        <v>0</v>
      </c>
      <c r="S650" s="90">
        <v>1349522346.9515531</v>
      </c>
      <c r="T650" s="81"/>
      <c r="U650" s="84">
        <v>3566</v>
      </c>
      <c r="W650" s="74">
        <f t="shared" si="40"/>
        <v>1562194706.4000001</v>
      </c>
      <c r="X650" s="74">
        <f t="shared" si="43"/>
        <v>390548676.60000002</v>
      </c>
      <c r="Z650" s="15"/>
      <c r="AA650" s="15"/>
    </row>
    <row r="651" spans="1:27">
      <c r="A651" s="6" t="s">
        <v>1250</v>
      </c>
      <c r="B651" s="6" t="s">
        <v>1243</v>
      </c>
      <c r="C651" s="6" t="s">
        <v>1251</v>
      </c>
      <c r="D651" s="30" t="s">
        <v>2169</v>
      </c>
      <c r="E651" s="54">
        <v>7112</v>
      </c>
      <c r="F651" s="53">
        <v>7250</v>
      </c>
      <c r="G651" s="49">
        <v>392752.8</v>
      </c>
      <c r="H651" s="47">
        <v>483408</v>
      </c>
      <c r="I651" s="10"/>
      <c r="J651" s="46">
        <f t="shared" si="41"/>
        <v>3148982956.8000002</v>
      </c>
      <c r="K651" s="12"/>
      <c r="L651" s="65">
        <v>101265737</v>
      </c>
      <c r="M651" s="23">
        <v>1168369865</v>
      </c>
      <c r="N651" s="20">
        <v>0</v>
      </c>
      <c r="O651" s="24">
        <v>13632070</v>
      </c>
      <c r="P651" s="25">
        <v>172842505.23935777</v>
      </c>
      <c r="Q651" s="88">
        <f t="shared" si="42"/>
        <v>1184748552.3800001</v>
      </c>
      <c r="R651" s="90">
        <v>0</v>
      </c>
      <c r="S651" s="90">
        <v>508124227.18437016</v>
      </c>
      <c r="T651" s="81"/>
      <c r="U651" s="84">
        <v>835</v>
      </c>
      <c r="W651" s="74">
        <f t="shared" si="40"/>
        <v>365797134</v>
      </c>
      <c r="X651" s="74">
        <f t="shared" si="43"/>
        <v>91449283.5</v>
      </c>
      <c r="Z651" s="15"/>
      <c r="AA651" s="15"/>
    </row>
    <row r="652" spans="1:27">
      <c r="A652" s="6" t="s">
        <v>1252</v>
      </c>
      <c r="B652" s="6" t="s">
        <v>1243</v>
      </c>
      <c r="C652" s="6" t="s">
        <v>1253</v>
      </c>
      <c r="D652" s="30" t="s">
        <v>2169</v>
      </c>
      <c r="E652" s="54">
        <v>5940</v>
      </c>
      <c r="F652" s="53">
        <v>6000</v>
      </c>
      <c r="G652" s="49">
        <v>392752.8</v>
      </c>
      <c r="H652" s="47">
        <v>483408</v>
      </c>
      <c r="I652" s="10"/>
      <c r="J652" s="46">
        <f t="shared" si="41"/>
        <v>2616699816</v>
      </c>
      <c r="K652" s="12"/>
      <c r="L652" s="65">
        <v>87689031</v>
      </c>
      <c r="M652" s="23">
        <v>964168701</v>
      </c>
      <c r="N652" s="20">
        <v>59636811.777655482</v>
      </c>
      <c r="O652" s="24">
        <v>10850887</v>
      </c>
      <c r="P652" s="25">
        <v>153138362.87076005</v>
      </c>
      <c r="Q652" s="88">
        <f t="shared" si="42"/>
        <v>891018241.55999994</v>
      </c>
      <c r="R652" s="90">
        <v>0</v>
      </c>
      <c r="S652" s="90">
        <v>450197780.79602736</v>
      </c>
      <c r="T652" s="81"/>
      <c r="U652" s="84">
        <v>588</v>
      </c>
      <c r="W652" s="74">
        <f t="shared" si="40"/>
        <v>257591275.20000002</v>
      </c>
      <c r="X652" s="74">
        <f t="shared" si="43"/>
        <v>64397818.800000004</v>
      </c>
      <c r="Z652" s="15"/>
      <c r="AA652" s="15"/>
    </row>
    <row r="653" spans="1:27">
      <c r="A653" s="6" t="s">
        <v>1254</v>
      </c>
      <c r="B653" s="6" t="s">
        <v>1243</v>
      </c>
      <c r="C653" s="6" t="s">
        <v>1255</v>
      </c>
      <c r="D653" s="30" t="s">
        <v>2169</v>
      </c>
      <c r="E653" s="54">
        <v>20455</v>
      </c>
      <c r="F653" s="53">
        <v>20858</v>
      </c>
      <c r="G653" s="49">
        <v>392752.8</v>
      </c>
      <c r="H653" s="47">
        <v>483408</v>
      </c>
      <c r="I653" s="10"/>
      <c r="J653" s="46">
        <f t="shared" si="41"/>
        <v>9058341294</v>
      </c>
      <c r="K653" s="12"/>
      <c r="L653" s="65">
        <v>242072778</v>
      </c>
      <c r="M653" s="23">
        <v>3301721511</v>
      </c>
      <c r="N653" s="20">
        <v>479438938.91029167</v>
      </c>
      <c r="O653" s="24">
        <v>34213656</v>
      </c>
      <c r="P653" s="25">
        <v>417620940.78436393</v>
      </c>
      <c r="Q653" s="88">
        <f t="shared" si="42"/>
        <v>3355547005.27</v>
      </c>
      <c r="R653" s="90">
        <v>0</v>
      </c>
      <c r="S653" s="90">
        <v>1227726464.0326676</v>
      </c>
      <c r="T653" s="81"/>
      <c r="U653" s="84">
        <v>3261</v>
      </c>
      <c r="W653" s="74">
        <f t="shared" si="40"/>
        <v>1428580184.4000001</v>
      </c>
      <c r="X653" s="74">
        <f t="shared" si="43"/>
        <v>357145046.10000002</v>
      </c>
      <c r="Z653" s="15"/>
      <c r="AA653" s="15"/>
    </row>
    <row r="654" spans="1:27">
      <c r="A654" s="6" t="s">
        <v>1256</v>
      </c>
      <c r="B654" s="6" t="s">
        <v>1243</v>
      </c>
      <c r="C654" s="6" t="s">
        <v>1257</v>
      </c>
      <c r="D654" s="30" t="s">
        <v>2169</v>
      </c>
      <c r="E654" s="54">
        <v>11021</v>
      </c>
      <c r="F654" s="53">
        <v>11105</v>
      </c>
      <c r="G654" s="49">
        <v>392752.8</v>
      </c>
      <c r="H654" s="47">
        <v>483408</v>
      </c>
      <c r="I654" s="10"/>
      <c r="J654" s="46">
        <f t="shared" si="41"/>
        <v>4848387224.3999996</v>
      </c>
      <c r="K654" s="12"/>
      <c r="L654" s="65">
        <v>154703090</v>
      </c>
      <c r="M654" s="23">
        <v>1781304109</v>
      </c>
      <c r="N654" s="20">
        <v>168213906.43918547</v>
      </c>
      <c r="O654" s="24">
        <v>22254998</v>
      </c>
      <c r="P654" s="25">
        <v>199177452.37697357</v>
      </c>
      <c r="Q654" s="88">
        <f t="shared" si="42"/>
        <v>1849683033.23</v>
      </c>
      <c r="R654" s="90">
        <v>87506651.709987745</v>
      </c>
      <c r="S654" s="90">
        <v>585543983.64827502</v>
      </c>
      <c r="T654" s="81"/>
      <c r="U654" s="84">
        <v>1199</v>
      </c>
      <c r="W654" s="74">
        <f t="shared" si="40"/>
        <v>525258399.60000002</v>
      </c>
      <c r="X654" s="74">
        <f t="shared" si="43"/>
        <v>131314599.90000001</v>
      </c>
      <c r="Z654" s="15"/>
      <c r="AA654" s="15"/>
    </row>
    <row r="655" spans="1:27">
      <c r="A655" s="6" t="s">
        <v>1258</v>
      </c>
      <c r="B655" s="6" t="s">
        <v>1243</v>
      </c>
      <c r="C655" s="6" t="s">
        <v>1259</v>
      </c>
      <c r="D655" s="30" t="s">
        <v>2169</v>
      </c>
      <c r="E655" s="54">
        <v>1768</v>
      </c>
      <c r="F655" s="53">
        <v>1757</v>
      </c>
      <c r="G655" s="49">
        <v>392752.8</v>
      </c>
      <c r="H655" s="47">
        <v>483408</v>
      </c>
      <c r="I655" s="10"/>
      <c r="J655" s="46">
        <f t="shared" si="41"/>
        <v>771867403.20000005</v>
      </c>
      <c r="K655" s="12"/>
      <c r="L655" s="65">
        <v>26328797</v>
      </c>
      <c r="M655" s="23">
        <v>290449850</v>
      </c>
      <c r="N655" s="20">
        <v>0</v>
      </c>
      <c r="O655" s="24">
        <v>3753964</v>
      </c>
      <c r="P655" s="25">
        <v>46653456.666919246</v>
      </c>
      <c r="Q655" s="88">
        <f t="shared" si="42"/>
        <v>267529009.59999999</v>
      </c>
      <c r="R655" s="90">
        <v>0</v>
      </c>
      <c r="S655" s="90">
        <v>137152325.93701053</v>
      </c>
      <c r="T655" s="81"/>
      <c r="U655" s="84">
        <v>175</v>
      </c>
      <c r="W655" s="74">
        <f t="shared" si="40"/>
        <v>76664070</v>
      </c>
      <c r="X655" s="74">
        <f t="shared" si="43"/>
        <v>19166017.5</v>
      </c>
      <c r="Z655" s="15"/>
      <c r="AA655" s="15"/>
    </row>
    <row r="656" spans="1:27">
      <c r="A656" s="6" t="s">
        <v>1260</v>
      </c>
      <c r="B656" s="6" t="s">
        <v>1243</v>
      </c>
      <c r="C656" s="6" t="s">
        <v>1261</v>
      </c>
      <c r="D656" s="30" t="s">
        <v>2169</v>
      </c>
      <c r="E656" s="54">
        <v>132418</v>
      </c>
      <c r="F656" s="53">
        <v>141603</v>
      </c>
      <c r="G656" s="49">
        <v>392752.8</v>
      </c>
      <c r="H656" s="47">
        <v>483408</v>
      </c>
      <c r="I656" s="10"/>
      <c r="J656" s="46">
        <f t="shared" si="41"/>
        <v>60229781647.199997</v>
      </c>
      <c r="K656" s="12"/>
      <c r="L656" s="65">
        <v>1788223050</v>
      </c>
      <c r="M656" s="23">
        <v>21753807830</v>
      </c>
      <c r="N656" s="20">
        <v>0</v>
      </c>
      <c r="O656" s="24">
        <v>733739693.4000001</v>
      </c>
      <c r="P656" s="25">
        <v>1417957255.1650455</v>
      </c>
      <c r="Q656" s="88">
        <f t="shared" si="42"/>
        <v>29714624870.119999</v>
      </c>
      <c r="R656" s="90">
        <v>652903194.5999999</v>
      </c>
      <c r="S656" s="90">
        <v>4168525753.9136019</v>
      </c>
      <c r="T656" s="81"/>
      <c r="U656" s="84">
        <v>13944</v>
      </c>
      <c r="W656" s="74">
        <f t="shared" si="40"/>
        <v>6108593097.6000004</v>
      </c>
      <c r="X656" s="74">
        <f t="shared" si="43"/>
        <v>1527148274.4000001</v>
      </c>
      <c r="Z656" s="15"/>
      <c r="AA656" s="15"/>
    </row>
    <row r="657" spans="1:27">
      <c r="A657" s="6" t="s">
        <v>1262</v>
      </c>
      <c r="B657" s="6" t="s">
        <v>1243</v>
      </c>
      <c r="C657" s="6" t="s">
        <v>813</v>
      </c>
      <c r="D657" s="30" t="s">
        <v>2169</v>
      </c>
      <c r="E657" s="54">
        <v>58886</v>
      </c>
      <c r="F657" s="53">
        <v>57959</v>
      </c>
      <c r="G657" s="49">
        <v>392752.8</v>
      </c>
      <c r="H657" s="47">
        <v>483408</v>
      </c>
      <c r="I657" s="10"/>
      <c r="J657" s="46">
        <f t="shared" si="41"/>
        <v>25572742826.400002</v>
      </c>
      <c r="K657" s="12"/>
      <c r="L657" s="65">
        <v>873223718</v>
      </c>
      <c r="M657" s="23">
        <v>9644643391</v>
      </c>
      <c r="N657" s="20">
        <v>413599117.226197</v>
      </c>
      <c r="O657" s="24">
        <v>99731129</v>
      </c>
      <c r="P657" s="25">
        <v>163990631.04889333</v>
      </c>
      <c r="Q657" s="88">
        <f t="shared" si="42"/>
        <v>12826758997.48</v>
      </c>
      <c r="R657" s="90">
        <v>1068694448.9414576</v>
      </c>
      <c r="S657" s="90">
        <v>482101393.70406252</v>
      </c>
      <c r="T657" s="81"/>
      <c r="U657" s="84">
        <v>2917</v>
      </c>
      <c r="W657" s="74">
        <f t="shared" si="40"/>
        <v>1277880526.8</v>
      </c>
      <c r="X657" s="74">
        <f t="shared" si="43"/>
        <v>319470131.69999999</v>
      </c>
      <c r="Z657" s="15"/>
      <c r="AA657" s="15"/>
    </row>
    <row r="658" spans="1:27">
      <c r="A658" s="6" t="s">
        <v>1263</v>
      </c>
      <c r="B658" s="6" t="s">
        <v>1243</v>
      </c>
      <c r="C658" s="6" t="s">
        <v>1264</v>
      </c>
      <c r="D658" s="30" t="s">
        <v>2169</v>
      </c>
      <c r="E658" s="54">
        <v>31677</v>
      </c>
      <c r="F658" s="53">
        <v>32034</v>
      </c>
      <c r="G658" s="49">
        <v>392752.8</v>
      </c>
      <c r="H658" s="47">
        <v>483408</v>
      </c>
      <c r="I658" s="10"/>
      <c r="J658" s="46">
        <f t="shared" si="41"/>
        <v>13963361158.799999</v>
      </c>
      <c r="K658" s="12"/>
      <c r="L658" s="65">
        <v>411809189</v>
      </c>
      <c r="M658" s="23">
        <v>5145289963</v>
      </c>
      <c r="N658" s="20">
        <v>372522492.57017058</v>
      </c>
      <c r="O658" s="24">
        <v>53857381</v>
      </c>
      <c r="P658" s="25">
        <v>613088609.27878046</v>
      </c>
      <c r="Q658" s="88">
        <f t="shared" si="42"/>
        <v>5564429138.21</v>
      </c>
      <c r="R658" s="90">
        <v>0</v>
      </c>
      <c r="S658" s="90">
        <v>1802364385.7389748</v>
      </c>
      <c r="T658" s="81"/>
      <c r="U658" s="84">
        <v>2441</v>
      </c>
      <c r="W658" s="74">
        <f t="shared" si="40"/>
        <v>1069354256.4000001</v>
      </c>
      <c r="X658" s="74">
        <f t="shared" si="43"/>
        <v>267338564.10000002</v>
      </c>
      <c r="Z658" s="15"/>
      <c r="AA658" s="15"/>
    </row>
    <row r="659" spans="1:27">
      <c r="A659" s="6" t="s">
        <v>1265</v>
      </c>
      <c r="B659" s="6" t="s">
        <v>1243</v>
      </c>
      <c r="C659" s="6" t="s">
        <v>1266</v>
      </c>
      <c r="D659" s="30" t="s">
        <v>2169</v>
      </c>
      <c r="E659" s="54">
        <v>109683</v>
      </c>
      <c r="F659" s="53">
        <v>117578</v>
      </c>
      <c r="G659" s="49">
        <v>392752.8</v>
      </c>
      <c r="H659" s="47">
        <v>483408</v>
      </c>
      <c r="I659" s="10"/>
      <c r="J659" s="46">
        <f t="shared" si="41"/>
        <v>49958225593.199997</v>
      </c>
      <c r="K659" s="12"/>
      <c r="L659" s="65">
        <v>1544622774</v>
      </c>
      <c r="M659" s="23">
        <v>18018882285</v>
      </c>
      <c r="N659" s="20">
        <v>0</v>
      </c>
      <c r="O659" s="24">
        <v>163375161</v>
      </c>
      <c r="P659" s="25">
        <v>186607305.33666128</v>
      </c>
      <c r="Q659" s="88">
        <f t="shared" si="42"/>
        <v>28385348122.360001</v>
      </c>
      <c r="R659" s="90">
        <v>1110799813.2352047</v>
      </c>
      <c r="S659" s="90">
        <v>548590132.27006578</v>
      </c>
      <c r="T659" s="81"/>
      <c r="U659" s="84">
        <v>4812</v>
      </c>
      <c r="W659" s="74">
        <f t="shared" si="40"/>
        <v>2108042884.8000002</v>
      </c>
      <c r="X659" s="74">
        <f t="shared" si="43"/>
        <v>527010721.20000005</v>
      </c>
      <c r="Z659" s="15"/>
      <c r="AA659" s="15"/>
    </row>
    <row r="660" spans="1:27">
      <c r="A660" s="6" t="s">
        <v>1267</v>
      </c>
      <c r="B660" s="6" t="s">
        <v>1243</v>
      </c>
      <c r="C660" s="6" t="s">
        <v>1268</v>
      </c>
      <c r="D660" s="30" t="s">
        <v>2169</v>
      </c>
      <c r="E660" s="54">
        <v>7191</v>
      </c>
      <c r="F660" s="53">
        <v>7172</v>
      </c>
      <c r="G660" s="49">
        <v>392752.8</v>
      </c>
      <c r="H660" s="47">
        <v>483408</v>
      </c>
      <c r="I660" s="10"/>
      <c r="J660" s="46">
        <f t="shared" si="41"/>
        <v>3145643780.4000001</v>
      </c>
      <c r="K660" s="12"/>
      <c r="L660" s="65">
        <v>106301783</v>
      </c>
      <c r="M660" s="23">
        <v>1181348776</v>
      </c>
      <c r="N660" s="20">
        <v>0</v>
      </c>
      <c r="O660" s="24">
        <v>12563248</v>
      </c>
      <c r="P660" s="25">
        <v>108394295.50710151</v>
      </c>
      <c r="Q660" s="88">
        <f t="shared" si="42"/>
        <v>1418376980.1400001</v>
      </c>
      <c r="R660" s="90">
        <v>0</v>
      </c>
      <c r="S660" s="90">
        <v>318658697.75184506</v>
      </c>
      <c r="T660" s="81"/>
      <c r="U660" s="84">
        <v>661</v>
      </c>
      <c r="W660" s="74">
        <f t="shared" si="40"/>
        <v>289571144.40000004</v>
      </c>
      <c r="X660" s="74">
        <f t="shared" si="43"/>
        <v>72392786.100000009</v>
      </c>
      <c r="Z660" s="15"/>
      <c r="AA660" s="15"/>
    </row>
    <row r="661" spans="1:27">
      <c r="A661" s="6" t="s">
        <v>1269</v>
      </c>
      <c r="B661" s="6" t="s">
        <v>1243</v>
      </c>
      <c r="C661" s="6" t="s">
        <v>372</v>
      </c>
      <c r="D661" s="30" t="s">
        <v>2169</v>
      </c>
      <c r="E661" s="54">
        <v>17078</v>
      </c>
      <c r="F661" s="53">
        <v>17082</v>
      </c>
      <c r="G661" s="49">
        <v>392752.8</v>
      </c>
      <c r="H661" s="47">
        <v>483408</v>
      </c>
      <c r="I661" s="10"/>
      <c r="J661" s="46">
        <f t="shared" si="41"/>
        <v>7482503887.1999998</v>
      </c>
      <c r="K661" s="12"/>
      <c r="L661" s="65">
        <v>208254981</v>
      </c>
      <c r="M661" s="23">
        <v>2752038075</v>
      </c>
      <c r="N661" s="20">
        <v>432012776.55476058</v>
      </c>
      <c r="O661" s="24">
        <v>28163210</v>
      </c>
      <c r="P661" s="25">
        <v>282680684.16741693</v>
      </c>
      <c r="Q661" s="88">
        <f t="shared" si="42"/>
        <v>2948326491.77</v>
      </c>
      <c r="R661" s="90">
        <v>0</v>
      </c>
      <c r="S661" s="90">
        <v>831027668.70686603</v>
      </c>
      <c r="T661" s="81"/>
      <c r="U661" s="84">
        <v>2674</v>
      </c>
      <c r="W661" s="74">
        <f t="shared" si="40"/>
        <v>1171426989.6000001</v>
      </c>
      <c r="X661" s="74">
        <f t="shared" si="43"/>
        <v>292856747.40000004</v>
      </c>
      <c r="Z661" s="15"/>
      <c r="AA661" s="15"/>
    </row>
    <row r="662" spans="1:27">
      <c r="A662" s="6" t="s">
        <v>1270</v>
      </c>
      <c r="B662" s="6" t="s">
        <v>1271</v>
      </c>
      <c r="C662" s="6" t="s">
        <v>1272</v>
      </c>
      <c r="D662" s="30" t="s">
        <v>2167</v>
      </c>
      <c r="E662" s="54">
        <v>281482</v>
      </c>
      <c r="F662" s="53">
        <v>290671</v>
      </c>
      <c r="G662" s="49">
        <v>352339.20000000001</v>
      </c>
      <c r="H662" s="47">
        <v>433666.8</v>
      </c>
      <c r="I662" s="10"/>
      <c r="J662" s="46">
        <f t="shared" si="41"/>
        <v>112615752558.60001</v>
      </c>
      <c r="K662" s="12"/>
      <c r="L662" s="65">
        <v>3323509998</v>
      </c>
      <c r="M662" s="23">
        <v>46242160525</v>
      </c>
      <c r="N662" s="20">
        <v>0</v>
      </c>
      <c r="O662" s="24">
        <v>2476376628.5032001</v>
      </c>
      <c r="P662" s="25">
        <v>0</v>
      </c>
      <c r="Q662" s="88">
        <f t="shared" si="42"/>
        <v>60359511335.589996</v>
      </c>
      <c r="R662" s="90">
        <v>214194071.5068</v>
      </c>
      <c r="S662" s="90">
        <v>0</v>
      </c>
      <c r="T662" s="81"/>
      <c r="U662" s="84">
        <v>26742</v>
      </c>
      <c r="W662" s="74">
        <f t="shared" si="40"/>
        <v>10509686226</v>
      </c>
      <c r="X662" s="74">
        <f t="shared" si="43"/>
        <v>2627421556.5</v>
      </c>
      <c r="Z662" s="15"/>
      <c r="AA662" s="15"/>
    </row>
    <row r="663" spans="1:27">
      <c r="A663" s="6" t="s">
        <v>1273</v>
      </c>
      <c r="B663" s="6" t="s">
        <v>1271</v>
      </c>
      <c r="C663" s="6" t="s">
        <v>1274</v>
      </c>
      <c r="D663" s="30" t="s">
        <v>2167</v>
      </c>
      <c r="E663" s="54">
        <v>11182</v>
      </c>
      <c r="F663" s="53">
        <v>10509</v>
      </c>
      <c r="G663" s="49">
        <v>352339.20000000001</v>
      </c>
      <c r="H663" s="47">
        <v>433666.8</v>
      </c>
      <c r="I663" s="10"/>
      <c r="J663" s="46">
        <f t="shared" si="41"/>
        <v>4248630667.8000002</v>
      </c>
      <c r="K663" s="12"/>
      <c r="L663" s="65">
        <v>157295421</v>
      </c>
      <c r="M663" s="23">
        <v>1836995143</v>
      </c>
      <c r="N663" s="20">
        <v>0</v>
      </c>
      <c r="O663" s="24">
        <v>214136433</v>
      </c>
      <c r="P663" s="25">
        <v>114616529.06351067</v>
      </c>
      <c r="Q663" s="88">
        <f t="shared" si="42"/>
        <v>1925587141.74</v>
      </c>
      <c r="R663" s="90">
        <v>0</v>
      </c>
      <c r="S663" s="90">
        <v>0</v>
      </c>
      <c r="T663" s="81"/>
      <c r="U663" s="84">
        <v>1866</v>
      </c>
      <c r="W663" s="74">
        <f t="shared" si="40"/>
        <v>733343598</v>
      </c>
      <c r="X663" s="74">
        <f t="shared" si="43"/>
        <v>183335899.5</v>
      </c>
      <c r="Z663" s="15"/>
      <c r="AA663" s="15"/>
    </row>
    <row r="664" spans="1:27">
      <c r="A664" s="6" t="s">
        <v>1275</v>
      </c>
      <c r="B664" s="6" t="s">
        <v>1271</v>
      </c>
      <c r="C664" s="6" t="s">
        <v>1276</v>
      </c>
      <c r="D664" s="30" t="s">
        <v>2167</v>
      </c>
      <c r="E664" s="54">
        <v>22273</v>
      </c>
      <c r="F664" s="53">
        <v>22860</v>
      </c>
      <c r="G664" s="49">
        <v>352339.20000000001</v>
      </c>
      <c r="H664" s="47">
        <v>433666.8</v>
      </c>
      <c r="I664" s="10"/>
      <c r="J664" s="46">
        <f t="shared" si="41"/>
        <v>8880637024.7999992</v>
      </c>
      <c r="K664" s="12"/>
      <c r="L664" s="65">
        <v>329168868</v>
      </c>
      <c r="M664" s="23">
        <v>3659043414</v>
      </c>
      <c r="N664" s="20">
        <v>0</v>
      </c>
      <c r="O664" s="24">
        <v>61733395</v>
      </c>
      <c r="P664" s="25">
        <v>369531964.87627774</v>
      </c>
      <c r="Q664" s="88">
        <f t="shared" si="42"/>
        <v>4461159382.9200001</v>
      </c>
      <c r="R664" s="90">
        <v>0</v>
      </c>
      <c r="S664" s="90">
        <v>0</v>
      </c>
      <c r="T664" s="81"/>
      <c r="U664" s="84">
        <v>6284</v>
      </c>
      <c r="W664" s="74">
        <f t="shared" si="40"/>
        <v>2469630852</v>
      </c>
      <c r="X664" s="74">
        <f t="shared" si="43"/>
        <v>617407713</v>
      </c>
      <c r="Z664" s="15"/>
      <c r="AA664" s="15"/>
    </row>
    <row r="665" spans="1:27">
      <c r="A665" s="6" t="s">
        <v>1277</v>
      </c>
      <c r="B665" s="6" t="s">
        <v>1271</v>
      </c>
      <c r="C665" s="6" t="s">
        <v>1278</v>
      </c>
      <c r="D665" s="30" t="s">
        <v>2167</v>
      </c>
      <c r="E665" s="54">
        <v>27876</v>
      </c>
      <c r="F665" s="53">
        <v>27201</v>
      </c>
      <c r="G665" s="49">
        <v>352339.20000000001</v>
      </c>
      <c r="H665" s="47">
        <v>433666.8</v>
      </c>
      <c r="I665" s="10"/>
      <c r="J665" s="46">
        <f t="shared" si="41"/>
        <v>10808989083</v>
      </c>
      <c r="K665" s="12"/>
      <c r="L665" s="65">
        <v>340433705</v>
      </c>
      <c r="M665" s="23">
        <v>4579500700</v>
      </c>
      <c r="N665" s="20">
        <v>0</v>
      </c>
      <c r="O665" s="24">
        <v>164734539</v>
      </c>
      <c r="P665" s="25">
        <v>289211536.58866119</v>
      </c>
      <c r="Q665" s="88">
        <f t="shared" si="42"/>
        <v>5435108602.4099998</v>
      </c>
      <c r="R665" s="90">
        <v>0</v>
      </c>
      <c r="S665" s="90">
        <v>0</v>
      </c>
      <c r="T665" s="81"/>
      <c r="U665" s="84">
        <v>4189</v>
      </c>
      <c r="W665" s="74">
        <f t="shared" si="40"/>
        <v>1646289567</v>
      </c>
      <c r="X665" s="74">
        <f t="shared" si="43"/>
        <v>411572391.75</v>
      </c>
      <c r="Z665" s="15"/>
      <c r="AA665" s="15"/>
    </row>
    <row r="666" spans="1:27">
      <c r="A666" s="6" t="s">
        <v>1279</v>
      </c>
      <c r="B666" s="6" t="s">
        <v>1271</v>
      </c>
      <c r="C666" s="6" t="s">
        <v>1280</v>
      </c>
      <c r="D666" s="30" t="s">
        <v>2167</v>
      </c>
      <c r="E666" s="54">
        <v>8108</v>
      </c>
      <c r="F666" s="53">
        <v>7823</v>
      </c>
      <c r="G666" s="49">
        <v>352339.20000000001</v>
      </c>
      <c r="H666" s="47">
        <v>433666.8</v>
      </c>
      <c r="I666" s="10"/>
      <c r="J666" s="46">
        <f t="shared" si="41"/>
        <v>3124670805</v>
      </c>
      <c r="K666" s="12"/>
      <c r="L666" s="65">
        <v>114297609</v>
      </c>
      <c r="M666" s="23">
        <v>1331994017</v>
      </c>
      <c r="N666" s="20">
        <v>0</v>
      </c>
      <c r="O666" s="24">
        <v>70929062</v>
      </c>
      <c r="P666" s="25">
        <v>82756625.737467647</v>
      </c>
      <c r="Q666" s="88">
        <f t="shared" si="42"/>
        <v>1524693491.26</v>
      </c>
      <c r="R666" s="90">
        <v>0</v>
      </c>
      <c r="S666" s="90">
        <v>0</v>
      </c>
      <c r="T666" s="81"/>
      <c r="U666" s="84">
        <v>1685</v>
      </c>
      <c r="W666" s="74">
        <f t="shared" si="40"/>
        <v>662210055</v>
      </c>
      <c r="X666" s="74">
        <f t="shared" si="43"/>
        <v>165552513.75</v>
      </c>
      <c r="Z666" s="15"/>
      <c r="AA666" s="15"/>
    </row>
    <row r="667" spans="1:27">
      <c r="A667" s="6" t="s">
        <v>1281</v>
      </c>
      <c r="B667" s="6" t="s">
        <v>1271</v>
      </c>
      <c r="C667" s="6" t="s">
        <v>1282</v>
      </c>
      <c r="D667" s="30" t="s">
        <v>2167</v>
      </c>
      <c r="E667" s="54">
        <v>16178</v>
      </c>
      <c r="F667" s="53">
        <v>16361</v>
      </c>
      <c r="G667" s="49">
        <v>352339.20000000001</v>
      </c>
      <c r="H667" s="47">
        <v>433666.8</v>
      </c>
      <c r="I667" s="10"/>
      <c r="J667" s="46">
        <f t="shared" si="41"/>
        <v>6397683046.1999998</v>
      </c>
      <c r="K667" s="12"/>
      <c r="L667" s="65">
        <v>235413021</v>
      </c>
      <c r="M667" s="23">
        <v>2657746609</v>
      </c>
      <c r="N667" s="20">
        <v>0</v>
      </c>
      <c r="O667" s="24">
        <v>75718078</v>
      </c>
      <c r="P667" s="25">
        <v>148440928.17490906</v>
      </c>
      <c r="Q667" s="88">
        <f t="shared" si="42"/>
        <v>3280364410.0300002</v>
      </c>
      <c r="R667" s="90">
        <v>0</v>
      </c>
      <c r="S667" s="90">
        <v>0</v>
      </c>
      <c r="T667" s="81"/>
      <c r="U667" s="84">
        <v>3010</v>
      </c>
      <c r="W667" s="74">
        <f t="shared" si="40"/>
        <v>1182939030</v>
      </c>
      <c r="X667" s="74">
        <f t="shared" si="43"/>
        <v>295734757.5</v>
      </c>
      <c r="Z667" s="15"/>
      <c r="AA667" s="15"/>
    </row>
    <row r="668" spans="1:27">
      <c r="A668" s="6" t="s">
        <v>1283</v>
      </c>
      <c r="B668" s="6" t="s">
        <v>1271</v>
      </c>
      <c r="C668" s="6" t="s">
        <v>2116</v>
      </c>
      <c r="D668" s="30" t="s">
        <v>2167</v>
      </c>
      <c r="E668" s="54">
        <v>78862</v>
      </c>
      <c r="F668" s="53">
        <v>82330</v>
      </c>
      <c r="G668" s="49">
        <v>352339.20000000001</v>
      </c>
      <c r="H668" s="47">
        <v>433666.8</v>
      </c>
      <c r="I668" s="10"/>
      <c r="J668" s="46">
        <f t="shared" si="41"/>
        <v>31744980817.200001</v>
      </c>
      <c r="K668" s="12"/>
      <c r="L668" s="65">
        <v>1121388830</v>
      </c>
      <c r="M668" s="23">
        <v>12955565579</v>
      </c>
      <c r="N668" s="20">
        <v>0</v>
      </c>
      <c r="O668" s="24">
        <v>152576694</v>
      </c>
      <c r="P668" s="25">
        <v>3370006586.2665792</v>
      </c>
      <c r="Q668" s="88">
        <f t="shared" si="42"/>
        <v>13715941679.51</v>
      </c>
      <c r="R668" s="90">
        <v>429501448.41976655</v>
      </c>
      <c r="S668" s="90">
        <v>0</v>
      </c>
      <c r="T668" s="81"/>
      <c r="U668" s="84">
        <v>15362</v>
      </c>
      <c r="W668" s="74">
        <f t="shared" si="40"/>
        <v>6037312086</v>
      </c>
      <c r="X668" s="74">
        <f t="shared" si="43"/>
        <v>1509328021.5</v>
      </c>
      <c r="Z668" s="15"/>
      <c r="AA668" s="15"/>
    </row>
    <row r="669" spans="1:27">
      <c r="A669" s="6" t="s">
        <v>1284</v>
      </c>
      <c r="B669" s="6" t="s">
        <v>1271</v>
      </c>
      <c r="C669" s="6" t="s">
        <v>73</v>
      </c>
      <c r="D669" s="30" t="s">
        <v>2167</v>
      </c>
      <c r="E669" s="54">
        <v>8763</v>
      </c>
      <c r="F669" s="53">
        <v>8935</v>
      </c>
      <c r="G669" s="49">
        <v>352339.20000000001</v>
      </c>
      <c r="H669" s="47">
        <v>433666.8</v>
      </c>
      <c r="I669" s="10"/>
      <c r="J669" s="46">
        <f t="shared" si="41"/>
        <v>3481180633.8000002</v>
      </c>
      <c r="K669" s="12"/>
      <c r="L669" s="65">
        <v>124826183</v>
      </c>
      <c r="M669" s="23">
        <v>1439598592</v>
      </c>
      <c r="N669" s="20">
        <v>0</v>
      </c>
      <c r="O669" s="24">
        <v>154716760</v>
      </c>
      <c r="P669" s="25">
        <v>94983361.875751927</v>
      </c>
      <c r="Q669" s="88">
        <f t="shared" si="42"/>
        <v>1667055736.9200001</v>
      </c>
      <c r="R669" s="90">
        <v>0</v>
      </c>
      <c r="S669" s="90">
        <v>0</v>
      </c>
      <c r="T669" s="81"/>
      <c r="U669" s="84">
        <v>2237</v>
      </c>
      <c r="W669" s="74">
        <f t="shared" si="40"/>
        <v>879147711</v>
      </c>
      <c r="X669" s="74">
        <f t="shared" si="43"/>
        <v>219786927.75</v>
      </c>
      <c r="Z669" s="15"/>
      <c r="AA669" s="15"/>
    </row>
    <row r="670" spans="1:27">
      <c r="A670" s="6" t="s">
        <v>1285</v>
      </c>
      <c r="B670" s="6" t="s">
        <v>1271</v>
      </c>
      <c r="C670" s="6" t="s">
        <v>1286</v>
      </c>
      <c r="D670" s="30" t="s">
        <v>2167</v>
      </c>
      <c r="E670" s="54">
        <v>63530</v>
      </c>
      <c r="F670" s="53">
        <v>61805</v>
      </c>
      <c r="G670" s="49">
        <v>352339.20000000001</v>
      </c>
      <c r="H670" s="47">
        <v>433666.8</v>
      </c>
      <c r="I670" s="10"/>
      <c r="J670" s="46">
        <f t="shared" si="41"/>
        <v>24593442975</v>
      </c>
      <c r="K670" s="12"/>
      <c r="L670" s="65">
        <v>702484118</v>
      </c>
      <c r="M670" s="23">
        <v>10436767336</v>
      </c>
      <c r="N670" s="20">
        <v>0</v>
      </c>
      <c r="O670" s="24">
        <v>241949850</v>
      </c>
      <c r="P670" s="25">
        <v>488897311.28858316</v>
      </c>
      <c r="Q670" s="88">
        <f t="shared" si="42"/>
        <v>12723344359.709999</v>
      </c>
      <c r="R670" s="90">
        <v>0</v>
      </c>
      <c r="S670" s="90">
        <v>0</v>
      </c>
      <c r="T670" s="81"/>
      <c r="U670" s="84">
        <v>3295</v>
      </c>
      <c r="W670" s="74">
        <f t="shared" si="40"/>
        <v>1294944885</v>
      </c>
      <c r="X670" s="74">
        <f t="shared" si="43"/>
        <v>323736221.25</v>
      </c>
      <c r="Z670" s="15"/>
      <c r="AA670" s="15"/>
    </row>
    <row r="671" spans="1:27">
      <c r="A671" s="6" t="s">
        <v>1287</v>
      </c>
      <c r="B671" s="6" t="s">
        <v>1271</v>
      </c>
      <c r="C671" s="6" t="s">
        <v>1288</v>
      </c>
      <c r="D671" s="30" t="s">
        <v>2167</v>
      </c>
      <c r="E671" s="54">
        <v>16660</v>
      </c>
      <c r="F671" s="53">
        <v>17759</v>
      </c>
      <c r="G671" s="49">
        <v>352339.20000000001</v>
      </c>
      <c r="H671" s="47">
        <v>433666.8</v>
      </c>
      <c r="I671" s="10"/>
      <c r="J671" s="46">
        <f t="shared" si="41"/>
        <v>6785729886.6000004</v>
      </c>
      <c r="K671" s="12"/>
      <c r="L671" s="65">
        <v>236105109</v>
      </c>
      <c r="M671" s="23">
        <v>2736929215</v>
      </c>
      <c r="N671" s="20">
        <v>0</v>
      </c>
      <c r="O671" s="24">
        <v>154721044</v>
      </c>
      <c r="P671" s="25">
        <v>196920211.31305677</v>
      </c>
      <c r="Q671" s="88">
        <f t="shared" si="42"/>
        <v>3461054307.29</v>
      </c>
      <c r="R671" s="90">
        <v>0</v>
      </c>
      <c r="S671" s="90">
        <v>0</v>
      </c>
      <c r="T671" s="81"/>
      <c r="U671" s="84">
        <v>2900</v>
      </c>
      <c r="W671" s="74">
        <f t="shared" si="40"/>
        <v>1139708700</v>
      </c>
      <c r="X671" s="74">
        <f t="shared" si="43"/>
        <v>284927175</v>
      </c>
      <c r="Z671" s="15"/>
      <c r="AA671" s="15"/>
    </row>
    <row r="672" spans="1:27">
      <c r="A672" s="6" t="s">
        <v>1289</v>
      </c>
      <c r="B672" s="6" t="s">
        <v>1271</v>
      </c>
      <c r="C672" s="6" t="s">
        <v>2117</v>
      </c>
      <c r="D672" s="30" t="s">
        <v>2167</v>
      </c>
      <c r="E672" s="54">
        <v>14065</v>
      </c>
      <c r="F672" s="53">
        <v>15523</v>
      </c>
      <c r="G672" s="49">
        <v>352339.20000000001</v>
      </c>
      <c r="H672" s="47">
        <v>433666.8</v>
      </c>
      <c r="I672" s="10"/>
      <c r="J672" s="46">
        <f t="shared" si="41"/>
        <v>5843730292.1999998</v>
      </c>
      <c r="K672" s="12"/>
      <c r="L672" s="65">
        <v>194300045</v>
      </c>
      <c r="M672" s="23">
        <v>2310617943</v>
      </c>
      <c r="N672" s="20">
        <v>0</v>
      </c>
      <c r="O672" s="24">
        <v>136880217</v>
      </c>
      <c r="P672" s="25">
        <v>152673103.21722609</v>
      </c>
      <c r="Q672" s="88">
        <f t="shared" si="42"/>
        <v>3049258983.98</v>
      </c>
      <c r="R672" s="90">
        <v>0</v>
      </c>
      <c r="S672" s="90">
        <v>0</v>
      </c>
      <c r="T672" s="81"/>
      <c r="U672" s="84">
        <v>1373</v>
      </c>
      <c r="W672" s="74">
        <f t="shared" si="40"/>
        <v>539593119</v>
      </c>
      <c r="X672" s="74">
        <f t="shared" si="43"/>
        <v>134898279.75</v>
      </c>
      <c r="Z672" s="15"/>
      <c r="AA672" s="15"/>
    </row>
    <row r="673" spans="1:27">
      <c r="A673" s="6" t="s">
        <v>1290</v>
      </c>
      <c r="B673" s="6" t="s">
        <v>1271</v>
      </c>
      <c r="C673" s="6" t="s">
        <v>2118</v>
      </c>
      <c r="D673" s="30" t="s">
        <v>2167</v>
      </c>
      <c r="E673" s="54">
        <v>54423</v>
      </c>
      <c r="F673" s="53">
        <v>54589</v>
      </c>
      <c r="G673" s="49">
        <v>352339.20000000001</v>
      </c>
      <c r="H673" s="47">
        <v>433666.8</v>
      </c>
      <c r="I673" s="10"/>
      <c r="J673" s="46">
        <f t="shared" si="41"/>
        <v>21424396613.400002</v>
      </c>
      <c r="K673" s="12"/>
      <c r="L673" s="65">
        <v>764241935</v>
      </c>
      <c r="M673" s="23">
        <v>8940688980</v>
      </c>
      <c r="N673" s="20">
        <v>0</v>
      </c>
      <c r="O673" s="24">
        <v>99532677</v>
      </c>
      <c r="P673" s="25">
        <v>345610513.97825122</v>
      </c>
      <c r="Q673" s="88">
        <f t="shared" si="42"/>
        <v>11274322507.42</v>
      </c>
      <c r="R673" s="90">
        <v>0</v>
      </c>
      <c r="S673" s="90">
        <v>0</v>
      </c>
      <c r="T673" s="81"/>
      <c r="U673" s="84">
        <v>8811</v>
      </c>
      <c r="W673" s="74">
        <f t="shared" si="40"/>
        <v>3462749433</v>
      </c>
      <c r="X673" s="74">
        <f t="shared" si="43"/>
        <v>865687358.25</v>
      </c>
      <c r="Z673" s="15"/>
      <c r="AA673" s="15"/>
    </row>
    <row r="674" spans="1:27">
      <c r="A674" s="6" t="s">
        <v>1291</v>
      </c>
      <c r="B674" s="6" t="s">
        <v>1271</v>
      </c>
      <c r="C674" s="6" t="s">
        <v>1292</v>
      </c>
      <c r="D674" s="30" t="s">
        <v>2167</v>
      </c>
      <c r="E674" s="54">
        <v>23887</v>
      </c>
      <c r="F674" s="53">
        <v>23614</v>
      </c>
      <c r="G674" s="49">
        <v>352339.20000000001</v>
      </c>
      <c r="H674" s="47">
        <v>433666.8</v>
      </c>
      <c r="I674" s="10"/>
      <c r="J674" s="46">
        <f t="shared" si="41"/>
        <v>9328467142.7999992</v>
      </c>
      <c r="K674" s="12"/>
      <c r="L674" s="65">
        <v>347236784</v>
      </c>
      <c r="M674" s="23">
        <v>3924192869</v>
      </c>
      <c r="N674" s="20">
        <v>0</v>
      </c>
      <c r="O674" s="24">
        <v>70000000</v>
      </c>
      <c r="P674" s="25">
        <v>185847141.20861977</v>
      </c>
      <c r="Q674" s="88">
        <f t="shared" si="42"/>
        <v>4801190348.5900002</v>
      </c>
      <c r="R674" s="90">
        <v>0</v>
      </c>
      <c r="S674" s="90">
        <v>0</v>
      </c>
      <c r="T674" s="81"/>
      <c r="U674" s="84">
        <v>3490</v>
      </c>
      <c r="W674" s="74">
        <f t="shared" si="40"/>
        <v>1371580470</v>
      </c>
      <c r="X674" s="74">
        <f t="shared" si="43"/>
        <v>342895117.5</v>
      </c>
      <c r="Z674" s="15"/>
      <c r="AA674" s="15"/>
    </row>
    <row r="675" spans="1:27">
      <c r="A675" s="6" t="s">
        <v>1293</v>
      </c>
      <c r="B675" s="6" t="s">
        <v>1271</v>
      </c>
      <c r="C675" s="6" t="s">
        <v>1294</v>
      </c>
      <c r="D675" s="30" t="s">
        <v>2167</v>
      </c>
      <c r="E675" s="54">
        <v>17825</v>
      </c>
      <c r="F675" s="53">
        <v>17730</v>
      </c>
      <c r="G675" s="49">
        <v>352339.20000000001</v>
      </c>
      <c r="H675" s="47">
        <v>433666.8</v>
      </c>
      <c r="I675" s="10"/>
      <c r="J675" s="46">
        <f t="shared" si="41"/>
        <v>6984679302</v>
      </c>
      <c r="K675" s="12"/>
      <c r="L675" s="65">
        <v>213060050</v>
      </c>
      <c r="M675" s="23">
        <v>2928310291</v>
      </c>
      <c r="N675" s="20">
        <v>0</v>
      </c>
      <c r="O675" s="24">
        <v>125980026</v>
      </c>
      <c r="P675" s="25">
        <v>106198366.21687371</v>
      </c>
      <c r="Q675" s="88">
        <f t="shared" si="42"/>
        <v>3611130568.7800002</v>
      </c>
      <c r="R675" s="90">
        <v>0</v>
      </c>
      <c r="S675" s="90">
        <v>0</v>
      </c>
      <c r="T675" s="81"/>
      <c r="U675" s="84">
        <v>1448</v>
      </c>
      <c r="W675" s="74">
        <f t="shared" si="40"/>
        <v>569068344</v>
      </c>
      <c r="X675" s="74">
        <f t="shared" si="43"/>
        <v>142267086</v>
      </c>
      <c r="Z675" s="15"/>
      <c r="AA675" s="15"/>
    </row>
    <row r="676" spans="1:27">
      <c r="A676" s="6" t="s">
        <v>1295</v>
      </c>
      <c r="B676" s="6" t="s">
        <v>1271</v>
      </c>
      <c r="C676" s="6" t="s">
        <v>1296</v>
      </c>
      <c r="D676" s="30" t="s">
        <v>2167</v>
      </c>
      <c r="E676" s="54">
        <v>8382</v>
      </c>
      <c r="F676" s="53">
        <v>8238</v>
      </c>
      <c r="G676" s="49">
        <v>352339.20000000001</v>
      </c>
      <c r="H676" s="47">
        <v>433666.8</v>
      </c>
      <c r="I676" s="10"/>
      <c r="J676" s="46">
        <f t="shared" si="41"/>
        <v>3262927136.4000001</v>
      </c>
      <c r="K676" s="12"/>
      <c r="L676" s="65">
        <v>133381570</v>
      </c>
      <c r="M676" s="23">
        <v>1377009763</v>
      </c>
      <c r="N676" s="20">
        <v>0</v>
      </c>
      <c r="O676" s="24">
        <v>49022670</v>
      </c>
      <c r="P676" s="25">
        <v>71941478.586380854</v>
      </c>
      <c r="Q676" s="88">
        <f t="shared" si="42"/>
        <v>1631571654.8099999</v>
      </c>
      <c r="R676" s="90">
        <v>0</v>
      </c>
      <c r="S676" s="90">
        <v>0</v>
      </c>
      <c r="T676" s="81"/>
      <c r="U676" s="84">
        <v>1908</v>
      </c>
      <c r="W676" s="74">
        <f t="shared" si="40"/>
        <v>749849724</v>
      </c>
      <c r="X676" s="74">
        <f t="shared" si="43"/>
        <v>187462431</v>
      </c>
      <c r="Z676" s="15"/>
      <c r="AA676" s="15"/>
    </row>
    <row r="677" spans="1:27">
      <c r="A677" s="6" t="s">
        <v>1297</v>
      </c>
      <c r="B677" s="6" t="s">
        <v>1271</v>
      </c>
      <c r="C677" s="6" t="s">
        <v>1298</v>
      </c>
      <c r="D677" s="30" t="s">
        <v>2167</v>
      </c>
      <c r="E677" s="54">
        <v>9309</v>
      </c>
      <c r="F677" s="53">
        <v>9296</v>
      </c>
      <c r="G677" s="49">
        <v>352339.20000000001</v>
      </c>
      <c r="H677" s="47">
        <v>433666.8</v>
      </c>
      <c r="I677" s="10"/>
      <c r="J677" s="46">
        <f t="shared" si="41"/>
        <v>3655646092.8000002</v>
      </c>
      <c r="K677" s="12"/>
      <c r="L677" s="65">
        <v>127255854</v>
      </c>
      <c r="M677" s="23">
        <v>1529295356</v>
      </c>
      <c r="N677" s="20">
        <v>0</v>
      </c>
      <c r="O677" s="24">
        <v>123563899</v>
      </c>
      <c r="P677" s="25">
        <v>101239475.71953382</v>
      </c>
      <c r="Q677" s="88">
        <f t="shared" si="42"/>
        <v>1774291508.0799999</v>
      </c>
      <c r="R677" s="90">
        <v>0</v>
      </c>
      <c r="S677" s="90">
        <v>0</v>
      </c>
      <c r="T677" s="81"/>
      <c r="U677" s="84">
        <v>2366</v>
      </c>
      <c r="W677" s="74">
        <f t="shared" si="40"/>
        <v>929845098</v>
      </c>
      <c r="X677" s="74">
        <f t="shared" si="43"/>
        <v>232461274.5</v>
      </c>
      <c r="Z677" s="15"/>
      <c r="AA677" s="15"/>
    </row>
    <row r="678" spans="1:27">
      <c r="A678" s="6" t="s">
        <v>1299</v>
      </c>
      <c r="B678" s="6" t="s">
        <v>1271</v>
      </c>
      <c r="C678" s="6" t="s">
        <v>1300</v>
      </c>
      <c r="D678" s="30" t="s">
        <v>2167</v>
      </c>
      <c r="E678" s="54">
        <v>35140</v>
      </c>
      <c r="F678" s="53">
        <v>34917</v>
      </c>
      <c r="G678" s="49">
        <v>352339.20000000001</v>
      </c>
      <c r="H678" s="47">
        <v>433666.8</v>
      </c>
      <c r="I678" s="10"/>
      <c r="J678" s="46">
        <f t="shared" si="41"/>
        <v>13761771571.799999</v>
      </c>
      <c r="K678" s="12"/>
      <c r="L678" s="65">
        <v>540977267</v>
      </c>
      <c r="M678" s="23">
        <v>5772858118</v>
      </c>
      <c r="N678" s="20">
        <v>0</v>
      </c>
      <c r="O678" s="24">
        <v>276133613</v>
      </c>
      <c r="P678" s="25">
        <v>2151857780.3004794</v>
      </c>
      <c r="Q678" s="88">
        <f t="shared" si="42"/>
        <v>5019944793.5</v>
      </c>
      <c r="R678" s="90">
        <v>0</v>
      </c>
      <c r="S678" s="90">
        <v>0</v>
      </c>
      <c r="T678" s="81"/>
      <c r="U678" s="84">
        <v>3733</v>
      </c>
      <c r="W678" s="74">
        <f t="shared" si="40"/>
        <v>1467080199</v>
      </c>
      <c r="X678" s="74">
        <f t="shared" si="43"/>
        <v>366770049.75</v>
      </c>
      <c r="Z678" s="15"/>
      <c r="AA678" s="15"/>
    </row>
    <row r="679" spans="1:27">
      <c r="A679" s="6" t="s">
        <v>1301</v>
      </c>
      <c r="B679" s="6" t="s">
        <v>1271</v>
      </c>
      <c r="C679" s="6" t="s">
        <v>1302</v>
      </c>
      <c r="D679" s="30" t="s">
        <v>2167</v>
      </c>
      <c r="E679" s="54">
        <v>62215</v>
      </c>
      <c r="F679" s="53">
        <v>62034</v>
      </c>
      <c r="G679" s="49">
        <v>352339.20000000001</v>
      </c>
      <c r="H679" s="47">
        <v>433666.8</v>
      </c>
      <c r="I679" s="10"/>
      <c r="J679" s="46">
        <f t="shared" si="41"/>
        <v>24411434799.599998</v>
      </c>
      <c r="K679" s="12"/>
      <c r="L679" s="65">
        <v>752991822</v>
      </c>
      <c r="M679" s="23">
        <v>10220749148</v>
      </c>
      <c r="N679" s="20">
        <v>0</v>
      </c>
      <c r="O679" s="24">
        <v>304200655</v>
      </c>
      <c r="P679" s="25">
        <v>382281480.20659685</v>
      </c>
      <c r="Q679" s="88">
        <f t="shared" si="42"/>
        <v>12751211694.389999</v>
      </c>
      <c r="R679" s="90">
        <v>0</v>
      </c>
      <c r="S679" s="90">
        <v>0</v>
      </c>
      <c r="T679" s="81"/>
      <c r="U679" s="84">
        <v>5842</v>
      </c>
      <c r="W679" s="74">
        <f t="shared" si="40"/>
        <v>2295923526</v>
      </c>
      <c r="X679" s="74">
        <f t="shared" si="43"/>
        <v>573980881.5</v>
      </c>
      <c r="Z679" s="15"/>
      <c r="AA679" s="15"/>
    </row>
    <row r="680" spans="1:27">
      <c r="A680" s="6" t="s">
        <v>1303</v>
      </c>
      <c r="B680" s="6" t="s">
        <v>1271</v>
      </c>
      <c r="C680" s="6" t="s">
        <v>1304</v>
      </c>
      <c r="D680" s="30" t="s">
        <v>2167</v>
      </c>
      <c r="E680" s="54">
        <v>20924</v>
      </c>
      <c r="F680" s="53">
        <v>20371</v>
      </c>
      <c r="G680" s="49">
        <v>352339.20000000001</v>
      </c>
      <c r="H680" s="47">
        <v>433666.8</v>
      </c>
      <c r="I680" s="10"/>
      <c r="J680" s="46">
        <f t="shared" si="41"/>
        <v>8103285901.8000002</v>
      </c>
      <c r="K680" s="12"/>
      <c r="L680" s="65">
        <v>303517432</v>
      </c>
      <c r="M680" s="23">
        <v>3437426590</v>
      </c>
      <c r="N680" s="20">
        <v>0</v>
      </c>
      <c r="O680" s="24">
        <v>32331887</v>
      </c>
      <c r="P680" s="25">
        <v>912304441.59818399</v>
      </c>
      <c r="Q680" s="88">
        <f t="shared" si="42"/>
        <v>3229608932.77</v>
      </c>
      <c r="R680" s="90">
        <v>188096618.43179998</v>
      </c>
      <c r="S680" s="90">
        <v>0</v>
      </c>
      <c r="T680" s="81"/>
      <c r="U680" s="84">
        <v>5999</v>
      </c>
      <c r="W680" s="74">
        <f t="shared" si="40"/>
        <v>2357624997</v>
      </c>
      <c r="X680" s="74">
        <f t="shared" si="43"/>
        <v>589406249.25</v>
      </c>
      <c r="Z680" s="15"/>
      <c r="AA680" s="15"/>
    </row>
    <row r="681" spans="1:27">
      <c r="A681" s="6" t="s">
        <v>1305</v>
      </c>
      <c r="B681" s="6" t="s">
        <v>1271</v>
      </c>
      <c r="C681" s="6" t="s">
        <v>1306</v>
      </c>
      <c r="D681" s="30" t="s">
        <v>2167</v>
      </c>
      <c r="E681" s="54">
        <v>7709</v>
      </c>
      <c r="F681" s="53">
        <v>7668</v>
      </c>
      <c r="G681" s="49">
        <v>352339.20000000001</v>
      </c>
      <c r="H681" s="47">
        <v>433666.8</v>
      </c>
      <c r="I681" s="10"/>
      <c r="J681" s="46">
        <f t="shared" si="41"/>
        <v>3020769957.5999999</v>
      </c>
      <c r="K681" s="12"/>
      <c r="L681" s="65">
        <v>115711236</v>
      </c>
      <c r="M681" s="23">
        <v>1266446932</v>
      </c>
      <c r="N681" s="20">
        <v>0</v>
      </c>
      <c r="O681" s="24">
        <v>55796164</v>
      </c>
      <c r="P681" s="25">
        <v>116503441.03055519</v>
      </c>
      <c r="Q681" s="88">
        <f t="shared" si="42"/>
        <v>1466312184.5699999</v>
      </c>
      <c r="R681" s="90">
        <v>0</v>
      </c>
      <c r="S681" s="90">
        <v>0</v>
      </c>
      <c r="T681" s="81"/>
      <c r="U681" s="84">
        <v>924</v>
      </c>
      <c r="W681" s="74">
        <f t="shared" si="40"/>
        <v>363134772</v>
      </c>
      <c r="X681" s="74">
        <f t="shared" si="43"/>
        <v>90783693</v>
      </c>
      <c r="Z681" s="15"/>
      <c r="AA681" s="15"/>
    </row>
    <row r="682" spans="1:27">
      <c r="A682" s="6" t="s">
        <v>1307</v>
      </c>
      <c r="B682" s="6" t="s">
        <v>1271</v>
      </c>
      <c r="C682" s="6" t="s">
        <v>1308</v>
      </c>
      <c r="D682" s="30" t="s">
        <v>2167</v>
      </c>
      <c r="E682" s="54">
        <v>10410</v>
      </c>
      <c r="F682" s="53">
        <v>10257</v>
      </c>
      <c r="G682" s="49">
        <v>352339.20000000001</v>
      </c>
      <c r="H682" s="47">
        <v>433666.8</v>
      </c>
      <c r="I682" s="10"/>
      <c r="J682" s="46">
        <f t="shared" si="41"/>
        <v>4057985719.8000002</v>
      </c>
      <c r="K682" s="12"/>
      <c r="L682" s="65">
        <v>124266622</v>
      </c>
      <c r="M682" s="23">
        <v>1710166039</v>
      </c>
      <c r="N682" s="20">
        <v>0</v>
      </c>
      <c r="O682" s="24">
        <v>43090570</v>
      </c>
      <c r="P682" s="25">
        <v>423590353.59656119</v>
      </c>
      <c r="Q682" s="88">
        <f t="shared" si="42"/>
        <v>1756872135.2</v>
      </c>
      <c r="R682" s="90">
        <v>0</v>
      </c>
      <c r="S682" s="90">
        <v>0</v>
      </c>
      <c r="T682" s="81"/>
      <c r="U682" s="84">
        <v>2222</v>
      </c>
      <c r="W682" s="74">
        <f t="shared" si="40"/>
        <v>873252666</v>
      </c>
      <c r="X682" s="74">
        <f t="shared" si="43"/>
        <v>218313166.5</v>
      </c>
      <c r="Z682" s="15"/>
      <c r="AA682" s="15"/>
    </row>
    <row r="683" spans="1:27">
      <c r="A683" s="6" t="s">
        <v>1309</v>
      </c>
      <c r="B683" s="6" t="s">
        <v>1271</v>
      </c>
      <c r="C683" s="6" t="s">
        <v>658</v>
      </c>
      <c r="D683" s="30" t="s">
        <v>2167</v>
      </c>
      <c r="E683" s="54">
        <v>7960</v>
      </c>
      <c r="F683" s="53">
        <v>8008</v>
      </c>
      <c r="G683" s="49">
        <v>352339.20000000001</v>
      </c>
      <c r="H683" s="47">
        <v>433666.8</v>
      </c>
      <c r="I683" s="10"/>
      <c r="J683" s="46">
        <f t="shared" si="41"/>
        <v>3138711883.1999998</v>
      </c>
      <c r="K683" s="12"/>
      <c r="L683" s="65">
        <v>111072773</v>
      </c>
      <c r="M683" s="23">
        <v>1307680165</v>
      </c>
      <c r="N683" s="20">
        <v>0</v>
      </c>
      <c r="O683" s="24">
        <v>44000000</v>
      </c>
      <c r="P683" s="25">
        <v>79118729.4744699</v>
      </c>
      <c r="Q683" s="88">
        <f t="shared" si="42"/>
        <v>1596840215.73</v>
      </c>
      <c r="R683" s="90">
        <v>0</v>
      </c>
      <c r="S683" s="90">
        <v>0</v>
      </c>
      <c r="T683" s="81"/>
      <c r="U683" s="84">
        <v>399</v>
      </c>
      <c r="W683" s="74">
        <f t="shared" si="40"/>
        <v>156808197</v>
      </c>
      <c r="X683" s="74">
        <f t="shared" si="43"/>
        <v>39202049.25</v>
      </c>
      <c r="Z683" s="15"/>
      <c r="AA683" s="15"/>
    </row>
    <row r="684" spans="1:27">
      <c r="A684" s="6" t="s">
        <v>1310</v>
      </c>
      <c r="B684" s="6" t="s">
        <v>1271</v>
      </c>
      <c r="C684" s="6" t="s">
        <v>1311</v>
      </c>
      <c r="D684" s="30" t="s">
        <v>2167</v>
      </c>
      <c r="E684" s="54">
        <v>16997</v>
      </c>
      <c r="F684" s="53">
        <v>17211</v>
      </c>
      <c r="G684" s="49">
        <v>352339.20000000001</v>
      </c>
      <c r="H684" s="47">
        <v>433666.8</v>
      </c>
      <c r="I684" s="10"/>
      <c r="J684" s="46">
        <f t="shared" si="41"/>
        <v>6726274338.6000004</v>
      </c>
      <c r="K684" s="12"/>
      <c r="L684" s="65">
        <v>240022034</v>
      </c>
      <c r="M684" s="23">
        <v>2792291920</v>
      </c>
      <c r="N684" s="20">
        <v>0</v>
      </c>
      <c r="O684" s="24">
        <v>149502435</v>
      </c>
      <c r="P684" s="25">
        <v>163553980.33539209</v>
      </c>
      <c r="Q684" s="88">
        <f t="shared" si="42"/>
        <v>3380903969.2600002</v>
      </c>
      <c r="R684" s="90">
        <v>0</v>
      </c>
      <c r="S684" s="90">
        <v>0</v>
      </c>
      <c r="T684" s="81"/>
      <c r="U684" s="84">
        <v>3813</v>
      </c>
      <c r="W684" s="74">
        <f t="shared" si="40"/>
        <v>1498520439</v>
      </c>
      <c r="X684" s="74">
        <f t="shared" si="43"/>
        <v>374630109.75</v>
      </c>
      <c r="Z684" s="15"/>
      <c r="AA684" s="15"/>
    </row>
    <row r="685" spans="1:27">
      <c r="A685" s="6" t="s">
        <v>1312</v>
      </c>
      <c r="B685" s="6" t="s">
        <v>1271</v>
      </c>
      <c r="C685" s="6" t="s">
        <v>1313</v>
      </c>
      <c r="D685" s="30" t="s">
        <v>2167</v>
      </c>
      <c r="E685" s="54">
        <v>7432</v>
      </c>
      <c r="F685" s="53">
        <v>7444</v>
      </c>
      <c r="G685" s="49">
        <v>352339.20000000001</v>
      </c>
      <c r="H685" s="47">
        <v>433666.8</v>
      </c>
      <c r="I685" s="10"/>
      <c r="J685" s="46">
        <f t="shared" si="41"/>
        <v>2923400296.8000002</v>
      </c>
      <c r="K685" s="12"/>
      <c r="L685" s="65">
        <v>103548155</v>
      </c>
      <c r="M685" s="23">
        <v>1220939544</v>
      </c>
      <c r="N685" s="20">
        <v>0</v>
      </c>
      <c r="O685" s="24">
        <v>46188777</v>
      </c>
      <c r="P685" s="25">
        <v>91697777.077899128</v>
      </c>
      <c r="Q685" s="88">
        <f t="shared" si="42"/>
        <v>1461026043.72</v>
      </c>
      <c r="R685" s="90">
        <v>0</v>
      </c>
      <c r="S685" s="90">
        <v>0</v>
      </c>
      <c r="T685" s="81"/>
      <c r="U685" s="84">
        <v>2149</v>
      </c>
      <c r="W685" s="74">
        <f t="shared" si="40"/>
        <v>844563447</v>
      </c>
      <c r="X685" s="74">
        <f t="shared" si="43"/>
        <v>211140861.75</v>
      </c>
      <c r="Z685" s="15"/>
      <c r="AA685" s="15"/>
    </row>
    <row r="686" spans="1:27">
      <c r="A686" s="6" t="s">
        <v>1314</v>
      </c>
      <c r="B686" s="6" t="s">
        <v>1271</v>
      </c>
      <c r="C686" s="6" t="s">
        <v>1315</v>
      </c>
      <c r="D686" s="30" t="s">
        <v>2167</v>
      </c>
      <c r="E686" s="54">
        <v>18062</v>
      </c>
      <c r="F686" s="53">
        <v>20012</v>
      </c>
      <c r="G686" s="49">
        <v>352339.20000000001</v>
      </c>
      <c r="H686" s="47">
        <v>433666.8</v>
      </c>
      <c r="I686" s="10"/>
      <c r="J686" s="46">
        <f t="shared" si="41"/>
        <v>7521245316</v>
      </c>
      <c r="K686" s="12"/>
      <c r="L686" s="65">
        <v>270959843</v>
      </c>
      <c r="M686" s="23">
        <v>2967254416</v>
      </c>
      <c r="N686" s="20">
        <v>0</v>
      </c>
      <c r="O686" s="24">
        <v>101614248</v>
      </c>
      <c r="P686" s="25">
        <v>199957278.57311183</v>
      </c>
      <c r="Q686" s="88">
        <f t="shared" si="42"/>
        <v>3981459530.4299998</v>
      </c>
      <c r="R686" s="90">
        <v>0</v>
      </c>
      <c r="S686" s="90">
        <v>0</v>
      </c>
      <c r="T686" s="81"/>
      <c r="U686" s="84">
        <v>3413</v>
      </c>
      <c r="W686" s="74">
        <f t="shared" si="40"/>
        <v>1341319239</v>
      </c>
      <c r="X686" s="74">
        <f t="shared" si="43"/>
        <v>335329809.75</v>
      </c>
      <c r="Z686" s="15"/>
      <c r="AA686" s="15"/>
    </row>
    <row r="687" spans="1:27">
      <c r="A687" s="6" t="s">
        <v>1316</v>
      </c>
      <c r="B687" s="6" t="s">
        <v>1271</v>
      </c>
      <c r="C687" s="6" t="s">
        <v>1317</v>
      </c>
      <c r="D687" s="30" t="s">
        <v>2167</v>
      </c>
      <c r="E687" s="54">
        <v>9994</v>
      </c>
      <c r="F687" s="53">
        <v>9651</v>
      </c>
      <c r="G687" s="49">
        <v>352339.20000000001</v>
      </c>
      <c r="H687" s="47">
        <v>433666.8</v>
      </c>
      <c r="I687" s="10"/>
      <c r="J687" s="46">
        <f t="shared" si="41"/>
        <v>3853298125.8000002</v>
      </c>
      <c r="K687" s="12"/>
      <c r="L687" s="65">
        <v>134162009</v>
      </c>
      <c r="M687" s="23">
        <v>1641827675</v>
      </c>
      <c r="N687" s="20">
        <v>0</v>
      </c>
      <c r="O687" s="24">
        <v>67470755</v>
      </c>
      <c r="P687" s="25">
        <v>120397978.10907973</v>
      </c>
      <c r="Q687" s="88">
        <f t="shared" si="42"/>
        <v>1889439708.6900001</v>
      </c>
      <c r="R687" s="90">
        <v>0</v>
      </c>
      <c r="S687" s="90">
        <v>0</v>
      </c>
      <c r="T687" s="81"/>
      <c r="U687" s="84">
        <v>1418</v>
      </c>
      <c r="W687" s="74">
        <f t="shared" si="40"/>
        <v>557278254</v>
      </c>
      <c r="X687" s="74">
        <f t="shared" si="43"/>
        <v>139319563.5</v>
      </c>
      <c r="Z687" s="15"/>
      <c r="AA687" s="15"/>
    </row>
    <row r="688" spans="1:27">
      <c r="A688" s="6" t="s">
        <v>1318</v>
      </c>
      <c r="B688" s="6" t="s">
        <v>1271</v>
      </c>
      <c r="C688" s="6" t="s">
        <v>1319</v>
      </c>
      <c r="D688" s="30" t="s">
        <v>2167</v>
      </c>
      <c r="E688" s="54">
        <v>17134</v>
      </c>
      <c r="F688" s="53">
        <v>17061</v>
      </c>
      <c r="G688" s="49">
        <v>352339.20000000001</v>
      </c>
      <c r="H688" s="47">
        <v>433666.8</v>
      </c>
      <c r="I688" s="10"/>
      <c r="J688" s="46">
        <f t="shared" si="41"/>
        <v>6717884563.8000002</v>
      </c>
      <c r="K688" s="12"/>
      <c r="L688" s="65">
        <v>216888621</v>
      </c>
      <c r="M688" s="23">
        <v>2814794151</v>
      </c>
      <c r="N688" s="20">
        <v>0</v>
      </c>
      <c r="O688" s="24">
        <v>45872998.400000006</v>
      </c>
      <c r="P688" s="25">
        <v>132255313.75426914</v>
      </c>
      <c r="Q688" s="88">
        <f t="shared" si="42"/>
        <v>3349426873.0500002</v>
      </c>
      <c r="R688" s="90">
        <v>158646606.59999999</v>
      </c>
      <c r="S688" s="90">
        <v>0</v>
      </c>
      <c r="T688" s="81"/>
      <c r="U688" s="84">
        <v>1869</v>
      </c>
      <c r="W688" s="74">
        <f t="shared" si="40"/>
        <v>734522607</v>
      </c>
      <c r="X688" s="74">
        <f t="shared" si="43"/>
        <v>183630651.75</v>
      </c>
      <c r="Z688" s="15"/>
      <c r="AA688" s="15"/>
    </row>
    <row r="689" spans="1:27">
      <c r="A689" s="6" t="s">
        <v>1320</v>
      </c>
      <c r="B689" s="6" t="s">
        <v>1271</v>
      </c>
      <c r="C689" s="6" t="s">
        <v>1321</v>
      </c>
      <c r="D689" s="30" t="s">
        <v>2167</v>
      </c>
      <c r="E689" s="54">
        <v>12954</v>
      </c>
      <c r="F689" s="53">
        <v>12330</v>
      </c>
      <c r="G689" s="49">
        <v>352339.20000000001</v>
      </c>
      <c r="H689" s="47">
        <v>433666.8</v>
      </c>
      <c r="I689" s="10"/>
      <c r="J689" s="46">
        <f t="shared" si="41"/>
        <v>4955656820.3999996</v>
      </c>
      <c r="K689" s="12"/>
      <c r="L689" s="65">
        <v>186480922</v>
      </c>
      <c r="M689" s="23">
        <v>2128102604</v>
      </c>
      <c r="N689" s="20">
        <v>0</v>
      </c>
      <c r="O689" s="24">
        <v>40591617</v>
      </c>
      <c r="P689" s="25">
        <v>877875779.09207582</v>
      </c>
      <c r="Q689" s="88">
        <f t="shared" si="42"/>
        <v>1722605898.3099999</v>
      </c>
      <c r="R689" s="90">
        <v>0</v>
      </c>
      <c r="S689" s="90">
        <v>0</v>
      </c>
      <c r="T689" s="81"/>
      <c r="U689" s="84">
        <v>1906</v>
      </c>
      <c r="W689" s="74">
        <f t="shared" si="40"/>
        <v>749063718</v>
      </c>
      <c r="X689" s="74">
        <f t="shared" si="43"/>
        <v>187265929.5</v>
      </c>
      <c r="Z689" s="15"/>
      <c r="AA689" s="15"/>
    </row>
    <row r="690" spans="1:27">
      <c r="A690" s="6" t="s">
        <v>1322</v>
      </c>
      <c r="B690" s="6" t="s">
        <v>1271</v>
      </c>
      <c r="C690" s="6" t="s">
        <v>1323</v>
      </c>
      <c r="D690" s="30" t="s">
        <v>2167</v>
      </c>
      <c r="E690" s="54">
        <v>7286</v>
      </c>
      <c r="F690" s="53">
        <v>7335</v>
      </c>
      <c r="G690" s="49">
        <v>352339.20000000001</v>
      </c>
      <c r="H690" s="47">
        <v>433666.8</v>
      </c>
      <c r="I690" s="10"/>
      <c r="J690" s="46">
        <f t="shared" si="41"/>
        <v>2874044694.5999999</v>
      </c>
      <c r="K690" s="12"/>
      <c r="L690" s="65">
        <v>109938926</v>
      </c>
      <c r="M690" s="23">
        <v>1196955912</v>
      </c>
      <c r="N690" s="20">
        <v>0</v>
      </c>
      <c r="O690" s="24">
        <v>58116271</v>
      </c>
      <c r="P690" s="25">
        <v>54265551.389642231</v>
      </c>
      <c r="Q690" s="88">
        <f t="shared" si="42"/>
        <v>1454768034.21</v>
      </c>
      <c r="R690" s="90">
        <v>0</v>
      </c>
      <c r="S690" s="90">
        <v>0</v>
      </c>
      <c r="T690" s="81"/>
      <c r="U690" s="84">
        <v>1801</v>
      </c>
      <c r="W690" s="74">
        <f t="shared" si="40"/>
        <v>707798403</v>
      </c>
      <c r="X690" s="74">
        <f t="shared" si="43"/>
        <v>176949600.75</v>
      </c>
      <c r="Z690" s="15"/>
      <c r="AA690" s="15"/>
    </row>
    <row r="691" spans="1:27">
      <c r="A691" s="6" t="s">
        <v>1324</v>
      </c>
      <c r="B691" s="6" t="s">
        <v>1271</v>
      </c>
      <c r="C691" s="6" t="s">
        <v>1325</v>
      </c>
      <c r="D691" s="30" t="s">
        <v>2167</v>
      </c>
      <c r="E691" s="54">
        <v>43186</v>
      </c>
      <c r="F691" s="53">
        <v>42379</v>
      </c>
      <c r="G691" s="49">
        <v>352339.20000000001</v>
      </c>
      <c r="H691" s="47">
        <v>433666.8</v>
      </c>
      <c r="I691" s="10"/>
      <c r="J691" s="46">
        <f t="shared" si="41"/>
        <v>16797243004.200001</v>
      </c>
      <c r="K691" s="12"/>
      <c r="L691" s="65">
        <v>553817710</v>
      </c>
      <c r="M691" s="23">
        <v>7094649317</v>
      </c>
      <c r="N691" s="20">
        <v>0</v>
      </c>
      <c r="O691" s="24">
        <v>67571580</v>
      </c>
      <c r="P691" s="25">
        <v>0</v>
      </c>
      <c r="Q691" s="88">
        <f t="shared" si="42"/>
        <v>9081204397.2000008</v>
      </c>
      <c r="R691" s="90">
        <v>0</v>
      </c>
      <c r="S691" s="90">
        <v>0</v>
      </c>
      <c r="T691" s="81"/>
      <c r="U691" s="84">
        <v>9832</v>
      </c>
      <c r="W691" s="74">
        <f t="shared" si="40"/>
        <v>3864005496</v>
      </c>
      <c r="X691" s="74">
        <f t="shared" si="43"/>
        <v>966001374</v>
      </c>
      <c r="Z691" s="15"/>
      <c r="AA691" s="15"/>
    </row>
    <row r="692" spans="1:27">
      <c r="A692" s="6" t="s">
        <v>1326</v>
      </c>
      <c r="B692" s="6" t="s">
        <v>1327</v>
      </c>
      <c r="C692" s="6" t="s">
        <v>1328</v>
      </c>
      <c r="D692" s="30" t="s">
        <v>2167</v>
      </c>
      <c r="E692" s="54">
        <v>139737</v>
      </c>
      <c r="F692" s="53">
        <v>138104</v>
      </c>
      <c r="G692" s="49">
        <v>352339.20000000001</v>
      </c>
      <c r="H692" s="47">
        <v>433666.8</v>
      </c>
      <c r="I692" s="10"/>
      <c r="J692" s="46">
        <f t="shared" si="41"/>
        <v>54562971268.800003</v>
      </c>
      <c r="K692" s="12"/>
      <c r="L692" s="65">
        <v>2010206617</v>
      </c>
      <c r="M692" s="23">
        <v>22956204297</v>
      </c>
      <c r="N692" s="20">
        <v>0</v>
      </c>
      <c r="O692" s="24">
        <v>1076164805.5000005</v>
      </c>
      <c r="P692" s="25">
        <v>7462624020.2288151</v>
      </c>
      <c r="Q692" s="88">
        <f t="shared" si="42"/>
        <v>17947249997.57</v>
      </c>
      <c r="R692" s="90">
        <v>3110521531.4999995</v>
      </c>
      <c r="S692" s="90">
        <v>0</v>
      </c>
      <c r="T692" s="81"/>
      <c r="U692" s="84">
        <v>41099</v>
      </c>
      <c r="W692" s="74">
        <f t="shared" si="40"/>
        <v>16152030297</v>
      </c>
      <c r="X692" s="74">
        <f t="shared" si="43"/>
        <v>4038007574.25</v>
      </c>
      <c r="Z692" s="15"/>
      <c r="AA692" s="15"/>
    </row>
    <row r="693" spans="1:27">
      <c r="A693" s="6" t="s">
        <v>1329</v>
      </c>
      <c r="B693" s="6" t="s">
        <v>1327</v>
      </c>
      <c r="C693" s="6" t="s">
        <v>1330</v>
      </c>
      <c r="D693" s="30" t="s">
        <v>2169</v>
      </c>
      <c r="E693" s="54">
        <v>27376</v>
      </c>
      <c r="F693" s="53">
        <v>27612</v>
      </c>
      <c r="G693" s="49">
        <v>392752.8</v>
      </c>
      <c r="H693" s="47">
        <v>483408</v>
      </c>
      <c r="I693" s="10"/>
      <c r="J693" s="46">
        <f t="shared" si="41"/>
        <v>12049931174.4</v>
      </c>
      <c r="K693" s="12"/>
      <c r="L693" s="65">
        <v>422306252</v>
      </c>
      <c r="M693" s="23">
        <v>4497375327</v>
      </c>
      <c r="N693" s="20">
        <v>0</v>
      </c>
      <c r="O693" s="24">
        <v>114853510</v>
      </c>
      <c r="P693" s="25">
        <v>0</v>
      </c>
      <c r="Q693" s="88">
        <f t="shared" si="42"/>
        <v>5551502582.9899998</v>
      </c>
      <c r="R693" s="90">
        <v>1463893502.4132118</v>
      </c>
      <c r="S693" s="90">
        <v>0</v>
      </c>
      <c r="T693" s="81"/>
      <c r="U693" s="84">
        <v>4778</v>
      </c>
      <c r="W693" s="74">
        <f t="shared" si="40"/>
        <v>2093148151.2</v>
      </c>
      <c r="X693" s="74">
        <f t="shared" si="43"/>
        <v>523287037.80000001</v>
      </c>
      <c r="Z693" s="15"/>
      <c r="AA693" s="15"/>
    </row>
    <row r="694" spans="1:27">
      <c r="A694" s="6" t="s">
        <v>1331</v>
      </c>
      <c r="B694" s="6" t="s">
        <v>1327</v>
      </c>
      <c r="C694" s="6" t="s">
        <v>1332</v>
      </c>
      <c r="D694" s="30" t="s">
        <v>2169</v>
      </c>
      <c r="E694" s="54">
        <v>2164</v>
      </c>
      <c r="F694" s="53">
        <v>2304</v>
      </c>
      <c r="G694" s="49">
        <v>392752.8</v>
      </c>
      <c r="H694" s="47">
        <v>483408</v>
      </c>
      <c r="I694" s="10"/>
      <c r="J694" s="46">
        <f t="shared" si="41"/>
        <v>981844545.60000002</v>
      </c>
      <c r="K694" s="12"/>
      <c r="L694" s="65">
        <v>30554952</v>
      </c>
      <c r="M694" s="23">
        <v>355505072</v>
      </c>
      <c r="N694" s="20">
        <v>0</v>
      </c>
      <c r="O694" s="24">
        <v>29004207</v>
      </c>
      <c r="P694" s="25">
        <v>137517816.23048684</v>
      </c>
      <c r="Q694" s="88">
        <f t="shared" si="42"/>
        <v>429262498.37</v>
      </c>
      <c r="R694" s="90">
        <v>0</v>
      </c>
      <c r="S694" s="90">
        <v>0</v>
      </c>
      <c r="T694" s="81"/>
      <c r="U694" s="84">
        <v>800</v>
      </c>
      <c r="W694" s="74">
        <f t="shared" si="40"/>
        <v>350464320</v>
      </c>
      <c r="X694" s="74">
        <f t="shared" si="43"/>
        <v>87616080</v>
      </c>
      <c r="Z694" s="15"/>
      <c r="AA694" s="15"/>
    </row>
    <row r="695" spans="1:27">
      <c r="A695" s="6" t="s">
        <v>1333</v>
      </c>
      <c r="B695" s="6" t="s">
        <v>1327</v>
      </c>
      <c r="C695" s="6" t="s">
        <v>1334</v>
      </c>
      <c r="D695" s="30" t="s">
        <v>2169</v>
      </c>
      <c r="E695" s="54">
        <v>2692</v>
      </c>
      <c r="F695" s="53">
        <v>2751</v>
      </c>
      <c r="G695" s="49">
        <v>392752.8</v>
      </c>
      <c r="H695" s="47">
        <v>483408</v>
      </c>
      <c r="I695" s="10"/>
      <c r="J695" s="46">
        <f t="shared" si="41"/>
        <v>1193572972.8</v>
      </c>
      <c r="K695" s="12"/>
      <c r="L695" s="65">
        <v>35267041</v>
      </c>
      <c r="M695" s="23">
        <v>442245207</v>
      </c>
      <c r="N695" s="20">
        <v>0</v>
      </c>
      <c r="O695" s="24">
        <v>7210000</v>
      </c>
      <c r="P695" s="25">
        <v>340789119.61867344</v>
      </c>
      <c r="Q695" s="88">
        <f t="shared" si="42"/>
        <v>368061605.18000001</v>
      </c>
      <c r="R695" s="90">
        <v>0</v>
      </c>
      <c r="S695" s="90">
        <v>0</v>
      </c>
      <c r="T695" s="81"/>
      <c r="U695" s="84">
        <v>427</v>
      </c>
      <c r="W695" s="74">
        <f t="shared" si="40"/>
        <v>187060330.80000001</v>
      </c>
      <c r="X695" s="74">
        <f t="shared" si="43"/>
        <v>46765082.700000003</v>
      </c>
      <c r="Z695" s="15"/>
      <c r="AA695" s="15"/>
    </row>
    <row r="696" spans="1:27">
      <c r="A696" s="6" t="s">
        <v>1335</v>
      </c>
      <c r="B696" s="6" t="s">
        <v>1327</v>
      </c>
      <c r="C696" s="6" t="s">
        <v>1336</v>
      </c>
      <c r="D696" s="30" t="s">
        <v>2169</v>
      </c>
      <c r="E696" s="54">
        <v>4467</v>
      </c>
      <c r="F696" s="53">
        <v>4675</v>
      </c>
      <c r="G696" s="49">
        <v>392752.8</v>
      </c>
      <c r="H696" s="47">
        <v>483408</v>
      </c>
      <c r="I696" s="10"/>
      <c r="J696" s="46">
        <f t="shared" si="41"/>
        <v>2007179578.8</v>
      </c>
      <c r="K696" s="12"/>
      <c r="L696" s="65">
        <v>66322653</v>
      </c>
      <c r="M696" s="23">
        <v>733845827</v>
      </c>
      <c r="N696" s="20">
        <v>0</v>
      </c>
      <c r="O696" s="24">
        <v>11625743</v>
      </c>
      <c r="P696" s="25">
        <v>339676477.94751257</v>
      </c>
      <c r="Q696" s="88">
        <f t="shared" si="42"/>
        <v>593611473.41999996</v>
      </c>
      <c r="R696" s="90">
        <v>262097404.43397197</v>
      </c>
      <c r="S696" s="90">
        <v>0</v>
      </c>
      <c r="T696" s="81"/>
      <c r="U696" s="84">
        <v>781</v>
      </c>
      <c r="W696" s="74">
        <f t="shared" si="40"/>
        <v>342140792.40000004</v>
      </c>
      <c r="X696" s="74">
        <f t="shared" si="43"/>
        <v>85535198.100000009</v>
      </c>
      <c r="Z696" s="15"/>
      <c r="AA696" s="15"/>
    </row>
    <row r="697" spans="1:27">
      <c r="A697" s="6" t="s">
        <v>1337</v>
      </c>
      <c r="B697" s="6" t="s">
        <v>1327</v>
      </c>
      <c r="C697" s="6" t="s">
        <v>1338</v>
      </c>
      <c r="D697" s="30" t="s">
        <v>2169</v>
      </c>
      <c r="E697" s="54">
        <v>3713</v>
      </c>
      <c r="F697" s="53">
        <v>3742</v>
      </c>
      <c r="G697" s="49">
        <v>392752.8</v>
      </c>
      <c r="H697" s="47">
        <v>483408</v>
      </c>
      <c r="I697" s="10"/>
      <c r="J697" s="46">
        <f t="shared" si="41"/>
        <v>1633601941.2</v>
      </c>
      <c r="K697" s="12"/>
      <c r="L697" s="65">
        <v>57163530</v>
      </c>
      <c r="M697" s="23">
        <v>609977865</v>
      </c>
      <c r="N697" s="20">
        <v>0</v>
      </c>
      <c r="O697" s="24">
        <v>15450000</v>
      </c>
      <c r="P697" s="25">
        <v>417288132.51720405</v>
      </c>
      <c r="Q697" s="88">
        <f t="shared" si="42"/>
        <v>533722413.68000001</v>
      </c>
      <c r="R697" s="90">
        <v>0</v>
      </c>
      <c r="S697" s="90">
        <v>0</v>
      </c>
      <c r="T697" s="81"/>
      <c r="U697" s="84">
        <v>595</v>
      </c>
      <c r="W697" s="74">
        <f t="shared" si="40"/>
        <v>260657838</v>
      </c>
      <c r="X697" s="74">
        <f t="shared" si="43"/>
        <v>65164459.5</v>
      </c>
      <c r="Z697" s="15"/>
      <c r="AA697" s="15"/>
    </row>
    <row r="698" spans="1:27">
      <c r="A698" s="6" t="s">
        <v>1339</v>
      </c>
      <c r="B698" s="6" t="s">
        <v>1327</v>
      </c>
      <c r="C698" s="6" t="s">
        <v>1340</v>
      </c>
      <c r="D698" s="30" t="s">
        <v>2169</v>
      </c>
      <c r="E698" s="54">
        <v>7849</v>
      </c>
      <c r="F698" s="53">
        <v>7734</v>
      </c>
      <c r="G698" s="49">
        <v>392752.8</v>
      </c>
      <c r="H698" s="47">
        <v>483408</v>
      </c>
      <c r="I698" s="10"/>
      <c r="J698" s="46">
        <f t="shared" si="41"/>
        <v>3410697099.5999999</v>
      </c>
      <c r="K698" s="12"/>
      <c r="L698" s="65">
        <v>121483545</v>
      </c>
      <c r="M698" s="23">
        <v>1289446992</v>
      </c>
      <c r="N698" s="20">
        <v>0</v>
      </c>
      <c r="O698" s="24">
        <v>41200000</v>
      </c>
      <c r="P698" s="25">
        <v>356160961.73896652</v>
      </c>
      <c r="Q698" s="88">
        <f t="shared" si="42"/>
        <v>1602405600.8599999</v>
      </c>
      <c r="R698" s="90">
        <v>0</v>
      </c>
      <c r="S698" s="90">
        <v>0</v>
      </c>
      <c r="T698" s="81"/>
      <c r="U698" s="84">
        <v>1482</v>
      </c>
      <c r="W698" s="74">
        <f t="shared" si="40"/>
        <v>649235152.80000007</v>
      </c>
      <c r="X698" s="74">
        <f t="shared" si="43"/>
        <v>162308788.20000002</v>
      </c>
      <c r="Z698" s="15"/>
      <c r="AA698" s="15"/>
    </row>
    <row r="699" spans="1:27">
      <c r="A699" s="6" t="s">
        <v>1341</v>
      </c>
      <c r="B699" s="6" t="s">
        <v>1327</v>
      </c>
      <c r="C699" s="6" t="s">
        <v>1342</v>
      </c>
      <c r="D699" s="30" t="s">
        <v>2169</v>
      </c>
      <c r="E699" s="54">
        <v>1557</v>
      </c>
      <c r="F699" s="53">
        <v>1548</v>
      </c>
      <c r="G699" s="49">
        <v>392752.8</v>
      </c>
      <c r="H699" s="47">
        <v>483408</v>
      </c>
      <c r="I699" s="10"/>
      <c r="J699" s="46">
        <f t="shared" si="41"/>
        <v>679915846.79999995</v>
      </c>
      <c r="K699" s="12"/>
      <c r="L699" s="65">
        <v>25106599</v>
      </c>
      <c r="M699" s="23">
        <v>255786767</v>
      </c>
      <c r="N699" s="20">
        <v>0</v>
      </c>
      <c r="O699" s="24">
        <v>26125950</v>
      </c>
      <c r="P699" s="25">
        <v>189270879.97453916</v>
      </c>
      <c r="Q699" s="88">
        <f t="shared" si="42"/>
        <v>183625650.83000001</v>
      </c>
      <c r="R699" s="90">
        <v>0</v>
      </c>
      <c r="S699" s="90">
        <v>0</v>
      </c>
      <c r="T699" s="81"/>
      <c r="U699" s="84">
        <v>201</v>
      </c>
      <c r="W699" s="74">
        <f t="shared" si="40"/>
        <v>88054160.400000006</v>
      </c>
      <c r="X699" s="74">
        <f t="shared" si="43"/>
        <v>22013540.100000001</v>
      </c>
      <c r="Z699" s="15"/>
      <c r="AA699" s="15"/>
    </row>
    <row r="700" spans="1:27">
      <c r="A700" s="6" t="s">
        <v>1343</v>
      </c>
      <c r="B700" s="6" t="s">
        <v>1327</v>
      </c>
      <c r="C700" s="6" t="s">
        <v>1344</v>
      </c>
      <c r="D700" s="30" t="s">
        <v>2169</v>
      </c>
      <c r="E700" s="54">
        <v>6461</v>
      </c>
      <c r="F700" s="53">
        <v>6569</v>
      </c>
      <c r="G700" s="49">
        <v>392752.8</v>
      </c>
      <c r="H700" s="47">
        <v>483408</v>
      </c>
      <c r="I700" s="10"/>
      <c r="J700" s="46">
        <f t="shared" si="41"/>
        <v>2856541496.4000001</v>
      </c>
      <c r="K700" s="12"/>
      <c r="L700" s="65">
        <v>93034307</v>
      </c>
      <c r="M700" s="23">
        <v>1061422803</v>
      </c>
      <c r="N700" s="20">
        <v>0</v>
      </c>
      <c r="O700" s="24">
        <v>146361623</v>
      </c>
      <c r="P700" s="25">
        <v>61073941.67238941</v>
      </c>
      <c r="Q700" s="88">
        <f t="shared" si="42"/>
        <v>1494648821.73</v>
      </c>
      <c r="R700" s="90">
        <v>0</v>
      </c>
      <c r="S700" s="90">
        <v>0</v>
      </c>
      <c r="T700" s="81"/>
      <c r="U700" s="84">
        <v>655</v>
      </c>
      <c r="W700" s="74">
        <f t="shared" si="40"/>
        <v>286942662</v>
      </c>
      <c r="X700" s="74">
        <f t="shared" si="43"/>
        <v>71735665.5</v>
      </c>
      <c r="Z700" s="15"/>
      <c r="AA700" s="15"/>
    </row>
    <row r="701" spans="1:27">
      <c r="A701" s="6" t="s">
        <v>1345</v>
      </c>
      <c r="B701" s="6" t="s">
        <v>1327</v>
      </c>
      <c r="C701" s="6" t="s">
        <v>1346</v>
      </c>
      <c r="D701" s="30" t="s">
        <v>2169</v>
      </c>
      <c r="E701" s="54">
        <v>3200</v>
      </c>
      <c r="F701" s="53">
        <v>3248</v>
      </c>
      <c r="G701" s="49">
        <v>392752.8</v>
      </c>
      <c r="H701" s="47">
        <v>483408</v>
      </c>
      <c r="I701" s="10"/>
      <c r="J701" s="46">
        <f t="shared" si="41"/>
        <v>1413459072</v>
      </c>
      <c r="K701" s="12"/>
      <c r="L701" s="65">
        <v>45560010</v>
      </c>
      <c r="M701" s="23">
        <v>525700726</v>
      </c>
      <c r="N701" s="20">
        <v>0</v>
      </c>
      <c r="O701" s="24">
        <v>15450000</v>
      </c>
      <c r="P701" s="25">
        <v>299979441.22131652</v>
      </c>
      <c r="Q701" s="88">
        <f t="shared" si="42"/>
        <v>526768894.77999997</v>
      </c>
      <c r="R701" s="90">
        <v>0</v>
      </c>
      <c r="S701" s="90">
        <v>0</v>
      </c>
      <c r="T701" s="81"/>
      <c r="U701" s="84">
        <v>260</v>
      </c>
      <c r="W701" s="74">
        <f t="shared" si="40"/>
        <v>113900904</v>
      </c>
      <c r="X701" s="74">
        <f t="shared" si="43"/>
        <v>28475226</v>
      </c>
      <c r="Z701" s="15"/>
      <c r="AA701" s="15"/>
    </row>
    <row r="702" spans="1:27">
      <c r="A702" s="6" t="s">
        <v>1347</v>
      </c>
      <c r="B702" s="6" t="s">
        <v>1327</v>
      </c>
      <c r="C702" s="6" t="s">
        <v>1348</v>
      </c>
      <c r="D702" s="30" t="s">
        <v>2169</v>
      </c>
      <c r="E702" s="54">
        <v>8557</v>
      </c>
      <c r="F702" s="53">
        <v>8523</v>
      </c>
      <c r="G702" s="49">
        <v>392752.8</v>
      </c>
      <c r="H702" s="47">
        <v>483408</v>
      </c>
      <c r="I702" s="10"/>
      <c r="J702" s="46">
        <f t="shared" si="41"/>
        <v>3740436046.8000002</v>
      </c>
      <c r="K702" s="12"/>
      <c r="L702" s="65">
        <v>121174313</v>
      </c>
      <c r="M702" s="23">
        <v>1405756484</v>
      </c>
      <c r="N702" s="20">
        <v>0</v>
      </c>
      <c r="O702" s="24">
        <v>16957756</v>
      </c>
      <c r="P702" s="25">
        <v>268600719.86503649</v>
      </c>
      <c r="Q702" s="88">
        <f t="shared" si="42"/>
        <v>1927946773.9300001</v>
      </c>
      <c r="R702" s="90">
        <v>0</v>
      </c>
      <c r="S702" s="90">
        <v>0</v>
      </c>
      <c r="T702" s="81"/>
      <c r="U702" s="84">
        <v>1351</v>
      </c>
      <c r="W702" s="74">
        <f t="shared" si="40"/>
        <v>591846620.39999998</v>
      </c>
      <c r="X702" s="74">
        <f t="shared" si="43"/>
        <v>147961655.09999999</v>
      </c>
      <c r="Z702" s="15"/>
      <c r="AA702" s="15"/>
    </row>
    <row r="703" spans="1:27">
      <c r="A703" s="6" t="s">
        <v>1349</v>
      </c>
      <c r="B703" s="6" t="s">
        <v>1327</v>
      </c>
      <c r="C703" s="6" t="s">
        <v>99</v>
      </c>
      <c r="D703" s="30" t="s">
        <v>2169</v>
      </c>
      <c r="E703" s="54">
        <v>28133</v>
      </c>
      <c r="F703" s="53">
        <v>28872</v>
      </c>
      <c r="G703" s="49">
        <v>392752.8</v>
      </c>
      <c r="H703" s="47">
        <v>483408</v>
      </c>
      <c r="I703" s="10"/>
      <c r="J703" s="46">
        <f t="shared" si="41"/>
        <v>12503135149.200001</v>
      </c>
      <c r="K703" s="12"/>
      <c r="L703" s="65">
        <v>419832405</v>
      </c>
      <c r="M703" s="23">
        <v>4621734117</v>
      </c>
      <c r="N703" s="20">
        <v>0</v>
      </c>
      <c r="O703" s="24">
        <v>101116460</v>
      </c>
      <c r="P703" s="25">
        <v>524387420.00329179</v>
      </c>
      <c r="Q703" s="88">
        <f t="shared" si="42"/>
        <v>6836064747.1999998</v>
      </c>
      <c r="R703" s="90">
        <v>0</v>
      </c>
      <c r="S703" s="90">
        <v>0</v>
      </c>
      <c r="T703" s="81"/>
      <c r="U703" s="84">
        <v>6615</v>
      </c>
      <c r="W703" s="74">
        <f t="shared" si="40"/>
        <v>2897901846</v>
      </c>
      <c r="X703" s="74">
        <f t="shared" si="43"/>
        <v>724475461.5</v>
      </c>
      <c r="Z703" s="15"/>
      <c r="AA703" s="15"/>
    </row>
    <row r="704" spans="1:27">
      <c r="A704" s="6" t="s">
        <v>1350</v>
      </c>
      <c r="B704" s="6" t="s">
        <v>1327</v>
      </c>
      <c r="C704" s="6" t="s">
        <v>1292</v>
      </c>
      <c r="D704" s="30" t="s">
        <v>2169</v>
      </c>
      <c r="E704" s="54">
        <v>5301</v>
      </c>
      <c r="F704" s="53">
        <v>5354</v>
      </c>
      <c r="G704" s="49">
        <v>392752.8</v>
      </c>
      <c r="H704" s="47">
        <v>483408</v>
      </c>
      <c r="I704" s="10"/>
      <c r="J704" s="46">
        <f t="shared" si="41"/>
        <v>2335074512.4000001</v>
      </c>
      <c r="K704" s="12"/>
      <c r="L704" s="65">
        <v>77454963</v>
      </c>
      <c r="M704" s="23">
        <v>870856450</v>
      </c>
      <c r="N704" s="20">
        <v>0</v>
      </c>
      <c r="O704" s="24">
        <v>26125950</v>
      </c>
      <c r="P704" s="25">
        <v>533560310.54537457</v>
      </c>
      <c r="Q704" s="88">
        <f t="shared" si="42"/>
        <v>827076838.85000002</v>
      </c>
      <c r="R704" s="90">
        <v>0</v>
      </c>
      <c r="S704" s="90">
        <v>0</v>
      </c>
      <c r="T704" s="81"/>
      <c r="U704" s="84">
        <v>1243</v>
      </c>
      <c r="W704" s="74">
        <f t="shared" si="40"/>
        <v>544533937.20000005</v>
      </c>
      <c r="X704" s="74">
        <f t="shared" si="43"/>
        <v>136133484.30000001</v>
      </c>
      <c r="Z704" s="15"/>
      <c r="AA704" s="15"/>
    </row>
    <row r="705" spans="1:27">
      <c r="A705" s="6" t="s">
        <v>1351</v>
      </c>
      <c r="B705" s="6" t="s">
        <v>1327</v>
      </c>
      <c r="C705" s="6" t="s">
        <v>1352</v>
      </c>
      <c r="D705" s="30" t="s">
        <v>2169</v>
      </c>
      <c r="E705" s="54">
        <v>4401</v>
      </c>
      <c r="F705" s="53">
        <v>4422</v>
      </c>
      <c r="G705" s="49">
        <v>392752.8</v>
      </c>
      <c r="H705" s="47">
        <v>483408</v>
      </c>
      <c r="I705" s="10"/>
      <c r="J705" s="46">
        <f t="shared" si="41"/>
        <v>1933067624.4000001</v>
      </c>
      <c r="K705" s="12"/>
      <c r="L705" s="65">
        <v>67368147</v>
      </c>
      <c r="M705" s="23">
        <v>723003593</v>
      </c>
      <c r="N705" s="20">
        <v>0</v>
      </c>
      <c r="O705" s="24">
        <v>27037500</v>
      </c>
      <c r="P705" s="25">
        <v>598964325.38013327</v>
      </c>
      <c r="Q705" s="88">
        <f t="shared" si="42"/>
        <v>516694059.01999998</v>
      </c>
      <c r="R705" s="90">
        <v>0</v>
      </c>
      <c r="S705" s="90">
        <v>0</v>
      </c>
      <c r="T705" s="81"/>
      <c r="U705" s="84">
        <v>876</v>
      </c>
      <c r="W705" s="74">
        <f t="shared" si="40"/>
        <v>383758430.40000004</v>
      </c>
      <c r="X705" s="74">
        <f t="shared" si="43"/>
        <v>95939607.600000009</v>
      </c>
      <c r="Z705" s="15"/>
      <c r="AA705" s="15"/>
    </row>
    <row r="706" spans="1:27">
      <c r="A706" s="6" t="s">
        <v>1353</v>
      </c>
      <c r="B706" s="6" t="s">
        <v>1327</v>
      </c>
      <c r="C706" s="6" t="s">
        <v>1354</v>
      </c>
      <c r="D706" s="30" t="s">
        <v>2169</v>
      </c>
      <c r="E706" s="54">
        <v>6693</v>
      </c>
      <c r="F706" s="53">
        <v>7000</v>
      </c>
      <c r="G706" s="49">
        <v>392752.8</v>
      </c>
      <c r="H706" s="47">
        <v>483408</v>
      </c>
      <c r="I706" s="10"/>
      <c r="J706" s="46">
        <f t="shared" si="41"/>
        <v>3006275245.1999998</v>
      </c>
      <c r="K706" s="12"/>
      <c r="L706" s="65">
        <v>96421122</v>
      </c>
      <c r="M706" s="23">
        <v>1099536119</v>
      </c>
      <c r="N706" s="20">
        <v>0</v>
      </c>
      <c r="O706" s="24">
        <v>15913500</v>
      </c>
      <c r="P706" s="25">
        <v>620839964.92580867</v>
      </c>
      <c r="Q706" s="88">
        <f t="shared" si="42"/>
        <v>1173564539.27</v>
      </c>
      <c r="R706" s="90">
        <v>0</v>
      </c>
      <c r="S706" s="90">
        <v>0</v>
      </c>
      <c r="T706" s="81"/>
      <c r="U706" s="84">
        <v>1672</v>
      </c>
      <c r="W706" s="74">
        <f t="shared" si="40"/>
        <v>732470428.80000007</v>
      </c>
      <c r="X706" s="74">
        <f t="shared" si="43"/>
        <v>183117607.20000002</v>
      </c>
      <c r="Z706" s="15"/>
      <c r="AA706" s="15"/>
    </row>
    <row r="707" spans="1:27">
      <c r="A707" s="6" t="s">
        <v>1355</v>
      </c>
      <c r="B707" s="6" t="s">
        <v>1327</v>
      </c>
      <c r="C707" s="6" t="s">
        <v>1356</v>
      </c>
      <c r="D707" s="30" t="s">
        <v>2169</v>
      </c>
      <c r="E707" s="54">
        <v>7188</v>
      </c>
      <c r="F707" s="53">
        <v>7255</v>
      </c>
      <c r="G707" s="49">
        <v>392752.8</v>
      </c>
      <c r="H707" s="47">
        <v>483408</v>
      </c>
      <c r="I707" s="10"/>
      <c r="J707" s="46">
        <f t="shared" si="41"/>
        <v>3165116083.1999998</v>
      </c>
      <c r="K707" s="12"/>
      <c r="L707" s="65">
        <v>94271230</v>
      </c>
      <c r="M707" s="23">
        <v>1180853862</v>
      </c>
      <c r="N707" s="20">
        <v>0</v>
      </c>
      <c r="O707" s="24">
        <v>27037500</v>
      </c>
      <c r="P707" s="25">
        <v>312836552.94855285</v>
      </c>
      <c r="Q707" s="88">
        <f t="shared" si="42"/>
        <v>1550116938.25</v>
      </c>
      <c r="R707" s="90">
        <v>0</v>
      </c>
      <c r="S707" s="90">
        <v>0</v>
      </c>
      <c r="T707" s="81"/>
      <c r="U707" s="84">
        <v>1451</v>
      </c>
      <c r="W707" s="74">
        <f t="shared" si="40"/>
        <v>635654660.39999998</v>
      </c>
      <c r="X707" s="74">
        <f t="shared" si="43"/>
        <v>158913665.09999999</v>
      </c>
      <c r="Z707" s="15"/>
      <c r="AA707" s="15"/>
    </row>
    <row r="708" spans="1:27">
      <c r="A708" s="6" t="s">
        <v>1357</v>
      </c>
      <c r="B708" s="6" t="s">
        <v>1327</v>
      </c>
      <c r="C708" s="6" t="s">
        <v>1358</v>
      </c>
      <c r="D708" s="30" t="s">
        <v>2169</v>
      </c>
      <c r="E708" s="54">
        <v>7012</v>
      </c>
      <c r="F708" s="53">
        <v>7021</v>
      </c>
      <c r="G708" s="49">
        <v>392752.8</v>
      </c>
      <c r="H708" s="47">
        <v>483408</v>
      </c>
      <c r="I708" s="10"/>
      <c r="J708" s="46">
        <f t="shared" si="41"/>
        <v>3073995100.8000002</v>
      </c>
      <c r="K708" s="12"/>
      <c r="L708" s="65">
        <v>102252332</v>
      </c>
      <c r="M708" s="23">
        <v>1151942133</v>
      </c>
      <c r="N708" s="20">
        <v>0</v>
      </c>
      <c r="O708" s="24">
        <v>15450000</v>
      </c>
      <c r="P708" s="25">
        <v>533079349.1036697</v>
      </c>
      <c r="Q708" s="88">
        <f t="shared" si="42"/>
        <v>1271271286.7</v>
      </c>
      <c r="R708" s="90">
        <v>0</v>
      </c>
      <c r="S708" s="90">
        <v>0</v>
      </c>
      <c r="T708" s="81"/>
      <c r="U708" s="84">
        <v>909</v>
      </c>
      <c r="W708" s="74">
        <f t="shared" si="40"/>
        <v>398215083.60000002</v>
      </c>
      <c r="X708" s="74">
        <f t="shared" si="43"/>
        <v>99553770.900000006</v>
      </c>
      <c r="Z708" s="15"/>
      <c r="AA708" s="15"/>
    </row>
    <row r="709" spans="1:27">
      <c r="A709" s="6" t="s">
        <v>1359</v>
      </c>
      <c r="B709" s="6" t="s">
        <v>1327</v>
      </c>
      <c r="C709" s="6" t="s">
        <v>1360</v>
      </c>
      <c r="D709" s="30" t="s">
        <v>2169</v>
      </c>
      <c r="E709" s="54">
        <v>8513</v>
      </c>
      <c r="F709" s="53">
        <v>8492</v>
      </c>
      <c r="G709" s="49">
        <v>392752.8</v>
      </c>
      <c r="H709" s="47">
        <v>483408</v>
      </c>
      <c r="I709" s="10"/>
      <c r="J709" s="46">
        <f t="shared" si="41"/>
        <v>3724302661.1999998</v>
      </c>
      <c r="K709" s="12"/>
      <c r="L709" s="65">
        <v>123029699</v>
      </c>
      <c r="M709" s="23">
        <v>1398528527</v>
      </c>
      <c r="N709" s="20">
        <v>0</v>
      </c>
      <c r="O709" s="24">
        <v>41457500</v>
      </c>
      <c r="P709" s="25">
        <v>358203595.56329179</v>
      </c>
      <c r="Q709" s="88">
        <f t="shared" si="42"/>
        <v>1803083339.6400001</v>
      </c>
      <c r="R709" s="90">
        <v>0</v>
      </c>
      <c r="S709" s="90">
        <v>0</v>
      </c>
      <c r="T709" s="81"/>
      <c r="U709" s="84">
        <v>881</v>
      </c>
      <c r="W709" s="74">
        <f t="shared" si="40"/>
        <v>385948832.40000004</v>
      </c>
      <c r="X709" s="74">
        <f t="shared" si="43"/>
        <v>96487208.100000009</v>
      </c>
      <c r="Z709" s="15"/>
      <c r="AA709" s="15"/>
    </row>
    <row r="710" spans="1:27">
      <c r="A710" s="6" t="s">
        <v>1361</v>
      </c>
      <c r="B710" s="6" t="s">
        <v>1327</v>
      </c>
      <c r="C710" s="6" t="s">
        <v>1362</v>
      </c>
      <c r="D710" s="30" t="s">
        <v>2169</v>
      </c>
      <c r="E710" s="54">
        <v>7007</v>
      </c>
      <c r="F710" s="53">
        <v>7240</v>
      </c>
      <c r="G710" s="49">
        <v>392752.8</v>
      </c>
      <c r="H710" s="47">
        <v>483408</v>
      </c>
      <c r="I710" s="10"/>
      <c r="J710" s="46">
        <f t="shared" si="41"/>
        <v>3125946394.8000002</v>
      </c>
      <c r="K710" s="12"/>
      <c r="L710" s="65">
        <v>93932549</v>
      </c>
      <c r="M710" s="23">
        <v>1151119301</v>
      </c>
      <c r="N710" s="20">
        <v>0</v>
      </c>
      <c r="O710" s="24">
        <v>26454520</v>
      </c>
      <c r="P710" s="25">
        <v>618889825.76501513</v>
      </c>
      <c r="Q710" s="88">
        <f t="shared" si="42"/>
        <v>1235550199.03</v>
      </c>
      <c r="R710" s="90">
        <v>0</v>
      </c>
      <c r="S710" s="90">
        <v>0</v>
      </c>
      <c r="T710" s="81"/>
      <c r="U710" s="84">
        <v>717</v>
      </c>
      <c r="W710" s="74">
        <f t="shared" ref="W710:W773" si="44">+U710*((G710/2)+(H710/2))</f>
        <v>314103646.80000001</v>
      </c>
      <c r="X710" s="74">
        <f t="shared" si="43"/>
        <v>78525911.700000003</v>
      </c>
      <c r="Z710" s="15"/>
      <c r="AA710" s="15"/>
    </row>
    <row r="711" spans="1:27">
      <c r="A711" s="6" t="s">
        <v>1363</v>
      </c>
      <c r="B711" s="6" t="s">
        <v>1327</v>
      </c>
      <c r="C711" s="6" t="s">
        <v>2115</v>
      </c>
      <c r="D711" s="30" t="s">
        <v>2169</v>
      </c>
      <c r="E711" s="54">
        <v>20548</v>
      </c>
      <c r="F711" s="53">
        <v>21194</v>
      </c>
      <c r="G711" s="49">
        <v>392752.8</v>
      </c>
      <c r="H711" s="47">
        <v>483408</v>
      </c>
      <c r="I711" s="10"/>
      <c r="J711" s="46">
        <f t="shared" ref="J711:J774" si="45">ROUND(E711*(G711/12)*6+F711*(H711/12)*6,2)</f>
        <v>9157816843.2000008</v>
      </c>
      <c r="K711" s="12"/>
      <c r="L711" s="65">
        <v>267484677</v>
      </c>
      <c r="M711" s="23">
        <v>3375651456</v>
      </c>
      <c r="N711" s="20">
        <v>0</v>
      </c>
      <c r="O711" s="24">
        <v>42020043</v>
      </c>
      <c r="P711" s="25">
        <v>0</v>
      </c>
      <c r="Q711" s="88">
        <f t="shared" ref="Q711:Q774" si="46">ROUND((J711)-(L711+M711+N711+O711+P711+R711+S711),2)</f>
        <v>3608122265.1300001</v>
      </c>
      <c r="R711" s="90">
        <v>1864538402.0724721</v>
      </c>
      <c r="S711" s="90">
        <v>0</v>
      </c>
      <c r="T711" s="81"/>
      <c r="U711" s="84">
        <v>2903</v>
      </c>
      <c r="W711" s="74">
        <f t="shared" si="44"/>
        <v>1271747401.2</v>
      </c>
      <c r="X711" s="74">
        <f t="shared" ref="X711:X774" si="47">+W711*0.25</f>
        <v>317936850.30000001</v>
      </c>
      <c r="Z711" s="15"/>
      <c r="AA711" s="15"/>
    </row>
    <row r="712" spans="1:27">
      <c r="A712" s="6" t="s">
        <v>1364</v>
      </c>
      <c r="B712" s="6" t="s">
        <v>1327</v>
      </c>
      <c r="C712" s="6" t="s">
        <v>2114</v>
      </c>
      <c r="D712" s="30" t="s">
        <v>2169</v>
      </c>
      <c r="E712" s="54">
        <v>16903</v>
      </c>
      <c r="F712" s="53">
        <v>16934</v>
      </c>
      <c r="G712" s="49">
        <v>392752.8</v>
      </c>
      <c r="H712" s="47">
        <v>483408</v>
      </c>
      <c r="I712" s="10"/>
      <c r="J712" s="46">
        <f t="shared" si="45"/>
        <v>7412365825.1999998</v>
      </c>
      <c r="K712" s="12"/>
      <c r="L712" s="65">
        <v>245426210</v>
      </c>
      <c r="M712" s="23">
        <v>2776850626</v>
      </c>
      <c r="N712" s="20">
        <v>0</v>
      </c>
      <c r="O712" s="24">
        <v>46988600</v>
      </c>
      <c r="P712" s="25">
        <v>390140792.39947283</v>
      </c>
      <c r="Q712" s="88">
        <f t="shared" si="46"/>
        <v>3952959596.8000002</v>
      </c>
      <c r="R712" s="90">
        <v>0</v>
      </c>
      <c r="S712" s="90">
        <v>0</v>
      </c>
      <c r="T712" s="81"/>
      <c r="U712" s="84">
        <v>3041</v>
      </c>
      <c r="W712" s="74">
        <f t="shared" si="44"/>
        <v>1332202496.4000001</v>
      </c>
      <c r="X712" s="74">
        <f t="shared" si="47"/>
        <v>333050624.10000002</v>
      </c>
      <c r="Z712" s="15"/>
      <c r="AA712" s="15"/>
    </row>
    <row r="713" spans="1:27">
      <c r="A713" s="6" t="s">
        <v>1365</v>
      </c>
      <c r="B713" s="6" t="s">
        <v>1327</v>
      </c>
      <c r="C713" s="6" t="s">
        <v>1366</v>
      </c>
      <c r="D713" s="30" t="s">
        <v>2169</v>
      </c>
      <c r="E713" s="54">
        <v>7315</v>
      </c>
      <c r="F713" s="53">
        <v>7524</v>
      </c>
      <c r="G713" s="49">
        <v>392752.8</v>
      </c>
      <c r="H713" s="47">
        <v>483408</v>
      </c>
      <c r="I713" s="10"/>
      <c r="J713" s="46">
        <f t="shared" si="45"/>
        <v>3255074262</v>
      </c>
      <c r="K713" s="12"/>
      <c r="L713" s="65">
        <v>110439586</v>
      </c>
      <c r="M713" s="23">
        <v>1201720089</v>
      </c>
      <c r="N713" s="20">
        <v>0</v>
      </c>
      <c r="O713" s="24">
        <v>26462760</v>
      </c>
      <c r="P713" s="25">
        <v>802930573.3241086</v>
      </c>
      <c r="Q713" s="88">
        <f t="shared" si="46"/>
        <v>1113521253.6800001</v>
      </c>
      <c r="R713" s="90">
        <v>0</v>
      </c>
      <c r="S713" s="90">
        <v>0</v>
      </c>
      <c r="T713" s="81"/>
      <c r="U713" s="84">
        <v>693</v>
      </c>
      <c r="W713" s="74">
        <f t="shared" si="44"/>
        <v>303589717.19999999</v>
      </c>
      <c r="X713" s="74">
        <f t="shared" si="47"/>
        <v>75897429.299999997</v>
      </c>
      <c r="Z713" s="15"/>
      <c r="AA713" s="15"/>
    </row>
    <row r="714" spans="1:27">
      <c r="A714" s="6" t="s">
        <v>1367</v>
      </c>
      <c r="B714" s="6" t="s">
        <v>1327</v>
      </c>
      <c r="C714" s="6" t="s">
        <v>691</v>
      </c>
      <c r="D714" s="30" t="s">
        <v>2169</v>
      </c>
      <c r="E714" s="54">
        <v>8040</v>
      </c>
      <c r="F714" s="53">
        <v>8074</v>
      </c>
      <c r="G714" s="49">
        <v>392752.8</v>
      </c>
      <c r="H714" s="47">
        <v>483408</v>
      </c>
      <c r="I714" s="10"/>
      <c r="J714" s="46">
        <f t="shared" si="45"/>
        <v>3530384352</v>
      </c>
      <c r="K714" s="12"/>
      <c r="L714" s="65">
        <v>120334973</v>
      </c>
      <c r="M714" s="23">
        <v>1320824086</v>
      </c>
      <c r="N714" s="20">
        <v>0</v>
      </c>
      <c r="O714" s="24">
        <v>26252709</v>
      </c>
      <c r="P714" s="25">
        <v>532114160.58746165</v>
      </c>
      <c r="Q714" s="88">
        <f t="shared" si="46"/>
        <v>1517796790.9100001</v>
      </c>
      <c r="R714" s="90">
        <v>13061632.504959999</v>
      </c>
      <c r="S714" s="90">
        <v>0</v>
      </c>
      <c r="T714" s="81"/>
      <c r="U714" s="84">
        <v>1462</v>
      </c>
      <c r="W714" s="74">
        <f t="shared" si="44"/>
        <v>640473544.80000007</v>
      </c>
      <c r="X714" s="74">
        <f t="shared" si="47"/>
        <v>160118386.20000002</v>
      </c>
      <c r="Z714" s="15"/>
      <c r="AA714" s="15"/>
    </row>
    <row r="715" spans="1:27">
      <c r="A715" s="6" t="s">
        <v>1368</v>
      </c>
      <c r="B715" s="6" t="s">
        <v>1327</v>
      </c>
      <c r="C715" s="6" t="s">
        <v>1369</v>
      </c>
      <c r="D715" s="30" t="s">
        <v>2169</v>
      </c>
      <c r="E715" s="54">
        <v>5913</v>
      </c>
      <c r="F715" s="53">
        <v>6148</v>
      </c>
      <c r="G715" s="49">
        <v>392752.8</v>
      </c>
      <c r="H715" s="47">
        <v>483408</v>
      </c>
      <c r="I715" s="10"/>
      <c r="J715" s="46">
        <f t="shared" si="45"/>
        <v>2647169845.1999998</v>
      </c>
      <c r="K715" s="12"/>
      <c r="L715" s="65">
        <v>81474964</v>
      </c>
      <c r="M715" s="23">
        <v>971395905</v>
      </c>
      <c r="N715" s="20">
        <v>0</v>
      </c>
      <c r="O715" s="24">
        <v>24470770</v>
      </c>
      <c r="P715" s="25">
        <v>403043332.39240825</v>
      </c>
      <c r="Q715" s="88">
        <f t="shared" si="46"/>
        <v>1166784873.8099999</v>
      </c>
      <c r="R715" s="90">
        <v>0</v>
      </c>
      <c r="S715" s="90">
        <v>0</v>
      </c>
      <c r="T715" s="81"/>
      <c r="U715" s="84">
        <v>774</v>
      </c>
      <c r="W715" s="74">
        <f t="shared" si="44"/>
        <v>339074229.60000002</v>
      </c>
      <c r="X715" s="74">
        <f t="shared" si="47"/>
        <v>84768557.400000006</v>
      </c>
      <c r="Z715" s="15"/>
      <c r="AA715" s="15"/>
    </row>
    <row r="716" spans="1:27">
      <c r="A716" s="6" t="s">
        <v>1370</v>
      </c>
      <c r="B716" s="6" t="s">
        <v>1327</v>
      </c>
      <c r="C716" s="6" t="s">
        <v>1371</v>
      </c>
      <c r="D716" s="30" t="s">
        <v>2169</v>
      </c>
      <c r="E716" s="54">
        <v>4568</v>
      </c>
      <c r="F716" s="53">
        <v>4864</v>
      </c>
      <c r="G716" s="49">
        <v>392752.8</v>
      </c>
      <c r="H716" s="47">
        <v>483408</v>
      </c>
      <c r="I716" s="10"/>
      <c r="J716" s="46">
        <f t="shared" si="45"/>
        <v>2072695651.2</v>
      </c>
      <c r="K716" s="12"/>
      <c r="L716" s="65">
        <v>64231663</v>
      </c>
      <c r="M716" s="23">
        <v>750437648</v>
      </c>
      <c r="N716" s="20">
        <v>0</v>
      </c>
      <c r="O716" s="24">
        <v>12563425</v>
      </c>
      <c r="P716" s="25">
        <v>190848144.29194459</v>
      </c>
      <c r="Q716" s="88">
        <f t="shared" si="46"/>
        <v>1054614770.91</v>
      </c>
      <c r="R716" s="90">
        <v>0</v>
      </c>
      <c r="S716" s="90">
        <v>0</v>
      </c>
      <c r="T716" s="81"/>
      <c r="U716" s="84">
        <v>956</v>
      </c>
      <c r="W716" s="74">
        <f t="shared" si="44"/>
        <v>418804862.40000004</v>
      </c>
      <c r="X716" s="74">
        <f t="shared" si="47"/>
        <v>104701215.60000001</v>
      </c>
      <c r="Z716" s="15"/>
      <c r="AA716" s="15"/>
    </row>
    <row r="717" spans="1:27">
      <c r="A717" s="6" t="s">
        <v>1372</v>
      </c>
      <c r="B717" s="6" t="s">
        <v>1327</v>
      </c>
      <c r="C717" s="6" t="s">
        <v>1373</v>
      </c>
      <c r="D717" s="30" t="s">
        <v>2169</v>
      </c>
      <c r="E717" s="54">
        <v>4898</v>
      </c>
      <c r="F717" s="53">
        <v>5006</v>
      </c>
      <c r="G717" s="49">
        <v>392752.8</v>
      </c>
      <c r="H717" s="47">
        <v>483408</v>
      </c>
      <c r="I717" s="10"/>
      <c r="J717" s="46">
        <f t="shared" si="45"/>
        <v>2171821831.1999998</v>
      </c>
      <c r="K717" s="12"/>
      <c r="L717" s="65">
        <v>73287709</v>
      </c>
      <c r="M717" s="23">
        <v>804651287</v>
      </c>
      <c r="N717" s="20">
        <v>0</v>
      </c>
      <c r="O717" s="24">
        <v>19082089</v>
      </c>
      <c r="P717" s="25">
        <v>501173600.15186453</v>
      </c>
      <c r="Q717" s="88">
        <f t="shared" si="46"/>
        <v>773627146.04999995</v>
      </c>
      <c r="R717" s="90">
        <v>0</v>
      </c>
      <c r="S717" s="90">
        <v>0</v>
      </c>
      <c r="T717" s="81"/>
      <c r="U717" s="84">
        <v>1047</v>
      </c>
      <c r="W717" s="74">
        <f t="shared" si="44"/>
        <v>458670178.80000001</v>
      </c>
      <c r="X717" s="74">
        <f t="shared" si="47"/>
        <v>114667544.7</v>
      </c>
      <c r="Z717" s="15"/>
      <c r="AA717" s="15"/>
    </row>
    <row r="718" spans="1:27">
      <c r="A718" s="6" t="s">
        <v>1374</v>
      </c>
      <c r="B718" s="6" t="s">
        <v>1327</v>
      </c>
      <c r="C718" s="6" t="s">
        <v>1375</v>
      </c>
      <c r="D718" s="30" t="s">
        <v>2169</v>
      </c>
      <c r="E718" s="54">
        <v>1247</v>
      </c>
      <c r="F718" s="53">
        <v>1283</v>
      </c>
      <c r="G718" s="49">
        <v>392752.8</v>
      </c>
      <c r="H718" s="47">
        <v>483408</v>
      </c>
      <c r="I718" s="10"/>
      <c r="J718" s="46">
        <f t="shared" si="45"/>
        <v>554987602.79999995</v>
      </c>
      <c r="K718" s="12"/>
      <c r="L718" s="65">
        <v>17066597</v>
      </c>
      <c r="M718" s="23">
        <v>204858883</v>
      </c>
      <c r="N718" s="20">
        <v>0</v>
      </c>
      <c r="O718" s="24">
        <v>22127799</v>
      </c>
      <c r="P718" s="25">
        <v>75065696.009278446</v>
      </c>
      <c r="Q718" s="88">
        <f t="shared" si="46"/>
        <v>235868627.78999999</v>
      </c>
      <c r="R718" s="90">
        <v>0</v>
      </c>
      <c r="S718" s="90">
        <v>0</v>
      </c>
      <c r="T718" s="81"/>
      <c r="U718" s="84">
        <v>162</v>
      </c>
      <c r="W718" s="74">
        <f t="shared" si="44"/>
        <v>70969024.799999997</v>
      </c>
      <c r="X718" s="74">
        <f t="shared" si="47"/>
        <v>17742256.199999999</v>
      </c>
      <c r="Z718" s="15"/>
      <c r="AA718" s="15"/>
    </row>
    <row r="719" spans="1:27">
      <c r="A719" s="6" t="s">
        <v>1376</v>
      </c>
      <c r="B719" s="6" t="s">
        <v>1327</v>
      </c>
      <c r="C719" s="6" t="s">
        <v>829</v>
      </c>
      <c r="D719" s="30" t="s">
        <v>2169</v>
      </c>
      <c r="E719" s="54">
        <v>9077</v>
      </c>
      <c r="F719" s="53">
        <v>9772</v>
      </c>
      <c r="G719" s="49">
        <v>392752.8</v>
      </c>
      <c r="H719" s="47">
        <v>483408</v>
      </c>
      <c r="I719" s="10"/>
      <c r="J719" s="46">
        <f t="shared" si="45"/>
        <v>4144440070.8000002</v>
      </c>
      <c r="K719" s="12"/>
      <c r="L719" s="65">
        <v>124767281</v>
      </c>
      <c r="M719" s="23">
        <v>1491182194</v>
      </c>
      <c r="N719" s="20">
        <v>0</v>
      </c>
      <c r="O719" s="24">
        <v>33428201</v>
      </c>
      <c r="P719" s="25">
        <v>728771286.21257985</v>
      </c>
      <c r="Q719" s="88">
        <f t="shared" si="46"/>
        <v>1766291108.5899999</v>
      </c>
      <c r="R719" s="90">
        <v>0</v>
      </c>
      <c r="S719" s="90">
        <v>0</v>
      </c>
      <c r="T719" s="81"/>
      <c r="U719" s="84">
        <v>2357</v>
      </c>
      <c r="W719" s="74">
        <f t="shared" si="44"/>
        <v>1032555502.8000001</v>
      </c>
      <c r="X719" s="74">
        <f t="shared" si="47"/>
        <v>258138875.70000002</v>
      </c>
      <c r="Z719" s="15"/>
      <c r="AA719" s="15"/>
    </row>
    <row r="720" spans="1:27">
      <c r="A720" s="6" t="s">
        <v>1377</v>
      </c>
      <c r="B720" s="6" t="s">
        <v>1327</v>
      </c>
      <c r="C720" s="6" t="s">
        <v>1378</v>
      </c>
      <c r="D720" s="30" t="s">
        <v>2169</v>
      </c>
      <c r="E720" s="54">
        <v>13281</v>
      </c>
      <c r="F720" s="53">
        <v>14544</v>
      </c>
      <c r="G720" s="49">
        <v>392752.8</v>
      </c>
      <c r="H720" s="47">
        <v>483408</v>
      </c>
      <c r="I720" s="10"/>
      <c r="J720" s="46">
        <f t="shared" si="45"/>
        <v>6123417944.3999996</v>
      </c>
      <c r="K720" s="12"/>
      <c r="L720" s="65">
        <v>212176532</v>
      </c>
      <c r="M720" s="23">
        <v>2181826280</v>
      </c>
      <c r="N720" s="20">
        <v>0</v>
      </c>
      <c r="O720" s="24">
        <v>38961810</v>
      </c>
      <c r="P720" s="25">
        <v>390446235.38080293</v>
      </c>
      <c r="Q720" s="88">
        <f t="shared" si="46"/>
        <v>3300007087.02</v>
      </c>
      <c r="R720" s="90">
        <v>0</v>
      </c>
      <c r="S720" s="90">
        <v>0</v>
      </c>
      <c r="T720" s="81"/>
      <c r="U720" s="84">
        <v>4949</v>
      </c>
      <c r="W720" s="74">
        <f t="shared" si="44"/>
        <v>2168059899.5999999</v>
      </c>
      <c r="X720" s="74">
        <f t="shared" si="47"/>
        <v>542014974.89999998</v>
      </c>
      <c r="Z720" s="15"/>
      <c r="AA720" s="15"/>
    </row>
    <row r="721" spans="1:27">
      <c r="A721" s="6" t="s">
        <v>1379</v>
      </c>
      <c r="B721" s="6" t="s">
        <v>1380</v>
      </c>
      <c r="C721" s="6" t="s">
        <v>1381</v>
      </c>
      <c r="D721" s="30" t="s">
        <v>2167</v>
      </c>
      <c r="E721" s="54">
        <v>194931</v>
      </c>
      <c r="F721" s="53">
        <v>197414</v>
      </c>
      <c r="G721" s="49">
        <v>352339.20000000001</v>
      </c>
      <c r="H721" s="47">
        <v>433666.8</v>
      </c>
      <c r="I721" s="10"/>
      <c r="J721" s="46">
        <f t="shared" si="45"/>
        <v>77146865125.199997</v>
      </c>
      <c r="K721" s="12"/>
      <c r="L721" s="65">
        <v>2837045709</v>
      </c>
      <c r="M721" s="23">
        <v>32023563209</v>
      </c>
      <c r="N721" s="20">
        <v>0</v>
      </c>
      <c r="O721" s="24">
        <v>784957778</v>
      </c>
      <c r="P721" s="25">
        <v>2914142285.7599068</v>
      </c>
      <c r="Q721" s="88">
        <f t="shared" si="46"/>
        <v>38587156143.440002</v>
      </c>
      <c r="R721" s="90">
        <v>0</v>
      </c>
      <c r="S721" s="90">
        <v>0</v>
      </c>
      <c r="T721" s="81"/>
      <c r="U721" s="84">
        <v>25385</v>
      </c>
      <c r="W721" s="74">
        <f t="shared" si="44"/>
        <v>9976381155</v>
      </c>
      <c r="X721" s="74">
        <f t="shared" si="47"/>
        <v>2494095288.75</v>
      </c>
      <c r="Z721" s="15"/>
      <c r="AA721" s="15"/>
    </row>
    <row r="722" spans="1:27">
      <c r="A722" s="6" t="s">
        <v>1382</v>
      </c>
      <c r="B722" s="6" t="s">
        <v>1380</v>
      </c>
      <c r="C722" s="6" t="s">
        <v>891</v>
      </c>
      <c r="D722" s="30" t="s">
        <v>2167</v>
      </c>
      <c r="E722" s="54">
        <v>7829</v>
      </c>
      <c r="F722" s="53">
        <v>7810</v>
      </c>
      <c r="G722" s="49">
        <v>352339.20000000001</v>
      </c>
      <c r="H722" s="47">
        <v>433666.8</v>
      </c>
      <c r="I722" s="10"/>
      <c r="J722" s="46">
        <f t="shared" si="45"/>
        <v>3072700652.4000001</v>
      </c>
      <c r="K722" s="12"/>
      <c r="L722" s="65">
        <v>119495632</v>
      </c>
      <c r="M722" s="23">
        <v>1286161069</v>
      </c>
      <c r="N722" s="20">
        <v>0</v>
      </c>
      <c r="O722" s="24">
        <v>15016588</v>
      </c>
      <c r="P722" s="25">
        <v>125686078.24000438</v>
      </c>
      <c r="Q722" s="88">
        <f t="shared" si="46"/>
        <v>1526341285.1600001</v>
      </c>
      <c r="R722" s="90">
        <v>0</v>
      </c>
      <c r="S722" s="90">
        <v>0</v>
      </c>
      <c r="T722" s="81"/>
      <c r="U722" s="84">
        <v>301</v>
      </c>
      <c r="W722" s="74">
        <f t="shared" si="44"/>
        <v>118293903</v>
      </c>
      <c r="X722" s="74">
        <f t="shared" si="47"/>
        <v>29573475.75</v>
      </c>
      <c r="Z722" s="15"/>
      <c r="AA722" s="15"/>
    </row>
    <row r="723" spans="1:27">
      <c r="A723" s="6" t="s">
        <v>1383</v>
      </c>
      <c r="B723" s="6" t="s">
        <v>1380</v>
      </c>
      <c r="C723" s="6" t="s">
        <v>1384</v>
      </c>
      <c r="D723" s="30" t="s">
        <v>2167</v>
      </c>
      <c r="E723" s="54">
        <v>7406</v>
      </c>
      <c r="F723" s="53">
        <v>7451</v>
      </c>
      <c r="G723" s="49">
        <v>352339.20000000001</v>
      </c>
      <c r="H723" s="47">
        <v>433666.8</v>
      </c>
      <c r="I723" s="10"/>
      <c r="J723" s="46">
        <f t="shared" si="45"/>
        <v>2920337721</v>
      </c>
      <c r="K723" s="12"/>
      <c r="L723" s="65">
        <v>114371235</v>
      </c>
      <c r="M723" s="23">
        <v>1216670159</v>
      </c>
      <c r="N723" s="20">
        <v>0</v>
      </c>
      <c r="O723" s="24">
        <v>40777552</v>
      </c>
      <c r="P723" s="25">
        <v>120691870.20783848</v>
      </c>
      <c r="Q723" s="88">
        <f t="shared" si="46"/>
        <v>1427826904.79</v>
      </c>
      <c r="R723" s="90">
        <v>0</v>
      </c>
      <c r="S723" s="90">
        <v>0</v>
      </c>
      <c r="T723" s="81"/>
      <c r="U723" s="84">
        <v>186</v>
      </c>
      <c r="W723" s="74">
        <f t="shared" si="44"/>
        <v>73098558</v>
      </c>
      <c r="X723" s="74">
        <f t="shared" si="47"/>
        <v>18274639.5</v>
      </c>
      <c r="Z723" s="15"/>
      <c r="AA723" s="15"/>
    </row>
    <row r="724" spans="1:27">
      <c r="A724" s="6" t="s">
        <v>1385</v>
      </c>
      <c r="B724" s="6" t="s">
        <v>1380</v>
      </c>
      <c r="C724" s="6" t="s">
        <v>1386</v>
      </c>
      <c r="D724" s="30" t="s">
        <v>2167</v>
      </c>
      <c r="E724" s="54">
        <v>7741</v>
      </c>
      <c r="F724" s="53">
        <v>7696</v>
      </c>
      <c r="G724" s="49">
        <v>352339.20000000001</v>
      </c>
      <c r="H724" s="47">
        <v>433666.8</v>
      </c>
      <c r="I724" s="10"/>
      <c r="J724" s="46">
        <f t="shared" si="45"/>
        <v>3032478720</v>
      </c>
      <c r="K724" s="12"/>
      <c r="L724" s="65">
        <v>125135414</v>
      </c>
      <c r="M724" s="23">
        <v>1271705488</v>
      </c>
      <c r="N724" s="20">
        <v>0</v>
      </c>
      <c r="O724" s="24">
        <v>122881232</v>
      </c>
      <c r="P724" s="25">
        <v>275057573.72856164</v>
      </c>
      <c r="Q724" s="88">
        <f t="shared" si="46"/>
        <v>1237699012.27</v>
      </c>
      <c r="R724" s="90">
        <v>0</v>
      </c>
      <c r="S724" s="90">
        <v>0</v>
      </c>
      <c r="T724" s="81"/>
      <c r="U724" s="84">
        <v>421</v>
      </c>
      <c r="W724" s="74">
        <f t="shared" si="44"/>
        <v>165454263</v>
      </c>
      <c r="X724" s="74">
        <f t="shared" si="47"/>
        <v>41363565.75</v>
      </c>
      <c r="Z724" s="15"/>
      <c r="AA724" s="15"/>
    </row>
    <row r="725" spans="1:27">
      <c r="A725" s="6" t="s">
        <v>1387</v>
      </c>
      <c r="B725" s="6" t="s">
        <v>1380</v>
      </c>
      <c r="C725" s="6" t="s">
        <v>1388</v>
      </c>
      <c r="D725" s="30" t="s">
        <v>2167</v>
      </c>
      <c r="E725" s="54">
        <v>6636</v>
      </c>
      <c r="F725" s="53">
        <v>6756</v>
      </c>
      <c r="G725" s="49">
        <v>352339.20000000001</v>
      </c>
      <c r="H725" s="47">
        <v>433666.8</v>
      </c>
      <c r="I725" s="10"/>
      <c r="J725" s="46">
        <f t="shared" si="45"/>
        <v>2633987916</v>
      </c>
      <c r="K725" s="12"/>
      <c r="L725" s="65">
        <v>105271013</v>
      </c>
      <c r="M725" s="23">
        <v>1090173744</v>
      </c>
      <c r="N725" s="20">
        <v>0</v>
      </c>
      <c r="O725" s="24">
        <v>11968743</v>
      </c>
      <c r="P725" s="25">
        <v>0</v>
      </c>
      <c r="Q725" s="88">
        <f t="shared" si="46"/>
        <v>1426574416</v>
      </c>
      <c r="R725" s="90">
        <v>0</v>
      </c>
      <c r="S725" s="90">
        <v>0</v>
      </c>
      <c r="T725" s="81"/>
      <c r="U725" s="84">
        <v>527</v>
      </c>
      <c r="W725" s="74">
        <f t="shared" si="44"/>
        <v>207112581</v>
      </c>
      <c r="X725" s="74">
        <f t="shared" si="47"/>
        <v>51778145.25</v>
      </c>
      <c r="Z725" s="15"/>
      <c r="AA725" s="15"/>
    </row>
    <row r="726" spans="1:27">
      <c r="A726" s="6" t="s">
        <v>1389</v>
      </c>
      <c r="B726" s="6" t="s">
        <v>1380</v>
      </c>
      <c r="C726" s="6" t="s">
        <v>1390</v>
      </c>
      <c r="D726" s="30" t="s">
        <v>2167</v>
      </c>
      <c r="E726" s="54">
        <v>31062</v>
      </c>
      <c r="F726" s="53">
        <v>32777</v>
      </c>
      <c r="G726" s="49">
        <v>352339.20000000001</v>
      </c>
      <c r="H726" s="47">
        <v>433666.8</v>
      </c>
      <c r="I726" s="10"/>
      <c r="J726" s="46">
        <f t="shared" si="45"/>
        <v>12579328467</v>
      </c>
      <c r="K726" s="12"/>
      <c r="L726" s="65">
        <v>379131735</v>
      </c>
      <c r="M726" s="23">
        <v>5102900334</v>
      </c>
      <c r="N726" s="20">
        <v>0</v>
      </c>
      <c r="O726" s="24">
        <v>126162394</v>
      </c>
      <c r="P726" s="25">
        <v>333916550.96910006</v>
      </c>
      <c r="Q726" s="88">
        <f t="shared" si="46"/>
        <v>6637217453.0299997</v>
      </c>
      <c r="R726" s="90">
        <v>0</v>
      </c>
      <c r="S726" s="90">
        <v>0</v>
      </c>
      <c r="T726" s="81"/>
      <c r="U726" s="84">
        <v>5734</v>
      </c>
      <c r="W726" s="74">
        <f t="shared" si="44"/>
        <v>2253479202</v>
      </c>
      <c r="X726" s="74">
        <f t="shared" si="47"/>
        <v>563369800.5</v>
      </c>
      <c r="Z726" s="15"/>
      <c r="AA726" s="15"/>
    </row>
    <row r="727" spans="1:27">
      <c r="A727" s="6" t="s">
        <v>1391</v>
      </c>
      <c r="B727" s="6" t="s">
        <v>1380</v>
      </c>
      <c r="C727" s="6" t="s">
        <v>385</v>
      </c>
      <c r="D727" s="30" t="s">
        <v>2167</v>
      </c>
      <c r="E727" s="54">
        <v>5115</v>
      </c>
      <c r="F727" s="53">
        <v>5142</v>
      </c>
      <c r="G727" s="49">
        <v>352339.20000000001</v>
      </c>
      <c r="H727" s="47">
        <v>433666.8</v>
      </c>
      <c r="I727" s="10"/>
      <c r="J727" s="46">
        <f t="shared" si="45"/>
        <v>2016064846.8</v>
      </c>
      <c r="K727" s="12"/>
      <c r="L727" s="65">
        <v>79001117</v>
      </c>
      <c r="M727" s="23">
        <v>840300821</v>
      </c>
      <c r="N727" s="20">
        <v>0</v>
      </c>
      <c r="O727" s="24">
        <v>47646427</v>
      </c>
      <c r="P727" s="25">
        <v>91654600.156404808</v>
      </c>
      <c r="Q727" s="88">
        <f t="shared" si="46"/>
        <v>957461881.63999999</v>
      </c>
      <c r="R727" s="90">
        <v>0</v>
      </c>
      <c r="S727" s="90">
        <v>0</v>
      </c>
      <c r="T727" s="81"/>
      <c r="U727" s="84">
        <v>282</v>
      </c>
      <c r="W727" s="74">
        <f t="shared" si="44"/>
        <v>110826846</v>
      </c>
      <c r="X727" s="74">
        <f t="shared" si="47"/>
        <v>27706711.5</v>
      </c>
      <c r="Z727" s="15"/>
      <c r="AA727" s="15"/>
    </row>
    <row r="728" spans="1:27">
      <c r="A728" s="6" t="s">
        <v>1392</v>
      </c>
      <c r="B728" s="6" t="s">
        <v>1380</v>
      </c>
      <c r="C728" s="6" t="s">
        <v>1393</v>
      </c>
      <c r="D728" s="30" t="s">
        <v>2167</v>
      </c>
      <c r="E728" s="54">
        <v>18593</v>
      </c>
      <c r="F728" s="53">
        <v>18616</v>
      </c>
      <c r="G728" s="49">
        <v>352339.20000000001</v>
      </c>
      <c r="H728" s="47">
        <v>433666.8</v>
      </c>
      <c r="I728" s="10"/>
      <c r="J728" s="46">
        <f t="shared" si="45"/>
        <v>7312091947.1999998</v>
      </c>
      <c r="K728" s="12"/>
      <c r="L728" s="65">
        <v>263847533</v>
      </c>
      <c r="M728" s="23">
        <v>3054485347</v>
      </c>
      <c r="N728" s="20">
        <v>0</v>
      </c>
      <c r="O728" s="24">
        <v>50201739</v>
      </c>
      <c r="P728" s="25">
        <v>96570101.08256875</v>
      </c>
      <c r="Q728" s="88">
        <f t="shared" si="46"/>
        <v>3846987227.1199999</v>
      </c>
      <c r="R728" s="90">
        <v>0</v>
      </c>
      <c r="S728" s="90">
        <v>0</v>
      </c>
      <c r="T728" s="81"/>
      <c r="U728" s="84">
        <v>1574</v>
      </c>
      <c r="W728" s="74">
        <f t="shared" si="44"/>
        <v>618586722</v>
      </c>
      <c r="X728" s="74">
        <f t="shared" si="47"/>
        <v>154646680.5</v>
      </c>
      <c r="Z728" s="15"/>
      <c r="AA728" s="15"/>
    </row>
    <row r="729" spans="1:27">
      <c r="A729" s="6" t="s">
        <v>1394</v>
      </c>
      <c r="B729" s="6" t="s">
        <v>1380</v>
      </c>
      <c r="C729" s="6" t="s">
        <v>1395</v>
      </c>
      <c r="D729" s="30" t="s">
        <v>2167</v>
      </c>
      <c r="E729" s="54">
        <v>7885</v>
      </c>
      <c r="F729" s="53">
        <v>7846</v>
      </c>
      <c r="G729" s="49">
        <v>352339.20000000001</v>
      </c>
      <c r="H729" s="47">
        <v>433666.8</v>
      </c>
      <c r="I729" s="10"/>
      <c r="J729" s="46">
        <f t="shared" si="45"/>
        <v>3090372152.4000001</v>
      </c>
      <c r="K729" s="12"/>
      <c r="L729" s="65">
        <v>119701786</v>
      </c>
      <c r="M729" s="23">
        <v>1295360729</v>
      </c>
      <c r="N729" s="20">
        <v>0</v>
      </c>
      <c r="O729" s="24">
        <v>72000000</v>
      </c>
      <c r="P729" s="25">
        <v>244280579.70968178</v>
      </c>
      <c r="Q729" s="88">
        <f t="shared" si="46"/>
        <v>1359029057.6900001</v>
      </c>
      <c r="R729" s="90">
        <v>0</v>
      </c>
      <c r="S729" s="90">
        <v>0</v>
      </c>
      <c r="T729" s="81"/>
      <c r="U729" s="84">
        <v>509</v>
      </c>
      <c r="W729" s="74">
        <f t="shared" si="44"/>
        <v>200038527</v>
      </c>
      <c r="X729" s="74">
        <f t="shared" si="47"/>
        <v>50009631.75</v>
      </c>
      <c r="Z729" s="15"/>
      <c r="AA729" s="15"/>
    </row>
    <row r="730" spans="1:27">
      <c r="A730" s="6" t="s">
        <v>1396</v>
      </c>
      <c r="B730" s="6" t="s">
        <v>1380</v>
      </c>
      <c r="C730" s="6" t="s">
        <v>1397</v>
      </c>
      <c r="D730" s="30" t="s">
        <v>2167</v>
      </c>
      <c r="E730" s="54">
        <v>9457</v>
      </c>
      <c r="F730" s="53">
        <v>9382</v>
      </c>
      <c r="G730" s="49">
        <v>352339.20000000001</v>
      </c>
      <c r="H730" s="47">
        <v>433666.8</v>
      </c>
      <c r="I730" s="10"/>
      <c r="J730" s="46">
        <f t="shared" si="45"/>
        <v>3700366866</v>
      </c>
      <c r="K730" s="12"/>
      <c r="L730" s="65">
        <v>144602231</v>
      </c>
      <c r="M730" s="23">
        <v>1553611646</v>
      </c>
      <c r="N730" s="20">
        <v>0</v>
      </c>
      <c r="O730" s="24">
        <v>47028525</v>
      </c>
      <c r="P730" s="25">
        <v>86684337.063627556</v>
      </c>
      <c r="Q730" s="88">
        <f t="shared" si="46"/>
        <v>1868440126.9400001</v>
      </c>
      <c r="R730" s="90">
        <v>0</v>
      </c>
      <c r="S730" s="90">
        <v>0</v>
      </c>
      <c r="T730" s="81"/>
      <c r="U730" s="84">
        <v>544</v>
      </c>
      <c r="W730" s="74">
        <f t="shared" si="44"/>
        <v>213793632</v>
      </c>
      <c r="X730" s="74">
        <f t="shared" si="47"/>
        <v>53448408</v>
      </c>
      <c r="Z730" s="15"/>
      <c r="AA730" s="15"/>
    </row>
    <row r="731" spans="1:27">
      <c r="A731" s="6" t="s">
        <v>1398</v>
      </c>
      <c r="B731" s="6" t="s">
        <v>1380</v>
      </c>
      <c r="C731" s="6" t="s">
        <v>1399</v>
      </c>
      <c r="D731" s="30" t="s">
        <v>2167</v>
      </c>
      <c r="E731" s="54">
        <v>6385</v>
      </c>
      <c r="F731" s="53">
        <v>6424</v>
      </c>
      <c r="G731" s="49">
        <v>352339.20000000001</v>
      </c>
      <c r="H731" s="47">
        <v>433666.8</v>
      </c>
      <c r="I731" s="10"/>
      <c r="J731" s="46">
        <f t="shared" si="45"/>
        <v>2517780657.5999999</v>
      </c>
      <c r="K731" s="12"/>
      <c r="L731" s="65">
        <v>100131891</v>
      </c>
      <c r="M731" s="23">
        <v>1048938822</v>
      </c>
      <c r="N731" s="20">
        <v>0</v>
      </c>
      <c r="O731" s="24">
        <v>24487002</v>
      </c>
      <c r="P731" s="25">
        <v>91814273.305158556</v>
      </c>
      <c r="Q731" s="88">
        <f t="shared" si="46"/>
        <v>1252408669.29</v>
      </c>
      <c r="R731" s="90">
        <v>0</v>
      </c>
      <c r="S731" s="90">
        <v>0</v>
      </c>
      <c r="T731" s="81"/>
      <c r="U731" s="84">
        <v>542</v>
      </c>
      <c r="W731" s="74">
        <f t="shared" si="44"/>
        <v>213007626</v>
      </c>
      <c r="X731" s="74">
        <f t="shared" si="47"/>
        <v>53251906.5</v>
      </c>
      <c r="Z731" s="15"/>
      <c r="AA731" s="15"/>
    </row>
    <row r="732" spans="1:27">
      <c r="A732" s="6" t="s">
        <v>1400</v>
      </c>
      <c r="B732" s="6" t="s">
        <v>1380</v>
      </c>
      <c r="C732" s="6" t="s">
        <v>833</v>
      </c>
      <c r="D732" s="30" t="s">
        <v>2167</v>
      </c>
      <c r="E732" s="54">
        <v>14597</v>
      </c>
      <c r="F732" s="53">
        <v>14585</v>
      </c>
      <c r="G732" s="49">
        <v>352339.20000000001</v>
      </c>
      <c r="H732" s="47">
        <v>433666.8</v>
      </c>
      <c r="I732" s="10"/>
      <c r="J732" s="46">
        <f t="shared" si="45"/>
        <v>5734062790.1999998</v>
      </c>
      <c r="K732" s="12"/>
      <c r="L732" s="65">
        <v>215062687</v>
      </c>
      <c r="M732" s="23">
        <v>2398017967</v>
      </c>
      <c r="N732" s="20">
        <v>0</v>
      </c>
      <c r="O732" s="24">
        <v>31316229</v>
      </c>
      <c r="P732" s="25">
        <v>0</v>
      </c>
      <c r="Q732" s="88">
        <f t="shared" si="46"/>
        <v>3089665907.1999998</v>
      </c>
      <c r="R732" s="90">
        <v>0</v>
      </c>
      <c r="S732" s="90">
        <v>0</v>
      </c>
      <c r="T732" s="81"/>
      <c r="U732" s="84">
        <v>1018</v>
      </c>
      <c r="W732" s="74">
        <f t="shared" si="44"/>
        <v>400077054</v>
      </c>
      <c r="X732" s="74">
        <f t="shared" si="47"/>
        <v>100019263.5</v>
      </c>
      <c r="Z732" s="15"/>
      <c r="AA732" s="15"/>
    </row>
    <row r="733" spans="1:27">
      <c r="A733" s="6" t="s">
        <v>1401</v>
      </c>
      <c r="B733" s="6" t="s">
        <v>1380</v>
      </c>
      <c r="C733" s="6" t="s">
        <v>1402</v>
      </c>
      <c r="D733" s="30" t="s">
        <v>2167</v>
      </c>
      <c r="E733" s="54">
        <v>9274</v>
      </c>
      <c r="F733" s="53">
        <v>9368</v>
      </c>
      <c r="G733" s="49">
        <v>352339.20000000001</v>
      </c>
      <c r="H733" s="47">
        <v>433666.8</v>
      </c>
      <c r="I733" s="10"/>
      <c r="J733" s="46">
        <f t="shared" si="45"/>
        <v>3665092161.5999999</v>
      </c>
      <c r="K733" s="12"/>
      <c r="L733" s="65">
        <v>144189923</v>
      </c>
      <c r="M733" s="23">
        <v>1523548514</v>
      </c>
      <c r="N733" s="20">
        <v>0</v>
      </c>
      <c r="O733" s="24">
        <v>70580025</v>
      </c>
      <c r="P733" s="25">
        <v>159389512.12286574</v>
      </c>
      <c r="Q733" s="88">
        <f t="shared" si="46"/>
        <v>1767384187.48</v>
      </c>
      <c r="R733" s="90">
        <v>0</v>
      </c>
      <c r="S733" s="90">
        <v>0</v>
      </c>
      <c r="T733" s="81"/>
      <c r="U733" s="84">
        <v>417</v>
      </c>
      <c r="W733" s="74">
        <f t="shared" si="44"/>
        <v>163882251</v>
      </c>
      <c r="X733" s="74">
        <f t="shared" si="47"/>
        <v>40970562.75</v>
      </c>
      <c r="Z733" s="15"/>
      <c r="AA733" s="15"/>
    </row>
    <row r="734" spans="1:27">
      <c r="A734" s="6" t="s">
        <v>1403</v>
      </c>
      <c r="B734" s="6" t="s">
        <v>1380</v>
      </c>
      <c r="C734" s="6" t="s">
        <v>1404</v>
      </c>
      <c r="D734" s="30" t="s">
        <v>2167</v>
      </c>
      <c r="E734" s="54">
        <v>32180</v>
      </c>
      <c r="F734" s="53">
        <v>32170</v>
      </c>
      <c r="G734" s="49">
        <v>352339.20000000001</v>
      </c>
      <c r="H734" s="47">
        <v>433666.8</v>
      </c>
      <c r="I734" s="10"/>
      <c r="J734" s="46">
        <f t="shared" si="45"/>
        <v>12644668206</v>
      </c>
      <c r="K734" s="12"/>
      <c r="L734" s="65">
        <v>477894176</v>
      </c>
      <c r="M734" s="23">
        <v>5286581330</v>
      </c>
      <c r="N734" s="20">
        <v>0</v>
      </c>
      <c r="O734" s="24">
        <v>77000000</v>
      </c>
      <c r="P734" s="25">
        <v>440343306.7380631</v>
      </c>
      <c r="Q734" s="88">
        <f t="shared" si="46"/>
        <v>6362849393.2600002</v>
      </c>
      <c r="R734" s="90">
        <v>0</v>
      </c>
      <c r="S734" s="90">
        <v>0</v>
      </c>
      <c r="T734" s="81"/>
      <c r="U734" s="84">
        <v>699</v>
      </c>
      <c r="W734" s="74">
        <f t="shared" si="44"/>
        <v>274709097</v>
      </c>
      <c r="X734" s="74">
        <f t="shared" si="47"/>
        <v>68677274.25</v>
      </c>
      <c r="Z734" s="15"/>
      <c r="AA734" s="15"/>
    </row>
    <row r="735" spans="1:27">
      <c r="A735" s="6" t="s">
        <v>1405</v>
      </c>
      <c r="B735" s="6" t="s">
        <v>1380</v>
      </c>
      <c r="C735" s="6" t="s">
        <v>1406</v>
      </c>
      <c r="D735" s="30" t="s">
        <v>2167</v>
      </c>
      <c r="E735" s="54">
        <v>7403</v>
      </c>
      <c r="F735" s="53">
        <v>7193</v>
      </c>
      <c r="G735" s="49">
        <v>352339.20000000001</v>
      </c>
      <c r="H735" s="47">
        <v>433666.8</v>
      </c>
      <c r="I735" s="10"/>
      <c r="J735" s="46">
        <f t="shared" si="45"/>
        <v>2863866195</v>
      </c>
      <c r="K735" s="12"/>
      <c r="L735" s="65">
        <v>112236070</v>
      </c>
      <c r="M735" s="23">
        <v>1216176953</v>
      </c>
      <c r="N735" s="20">
        <v>0</v>
      </c>
      <c r="O735" s="24">
        <v>73420680</v>
      </c>
      <c r="P735" s="25">
        <v>141234997.73987326</v>
      </c>
      <c r="Q735" s="88">
        <f t="shared" si="46"/>
        <v>1320797494.26</v>
      </c>
      <c r="R735" s="90">
        <v>0</v>
      </c>
      <c r="S735" s="90">
        <v>0</v>
      </c>
      <c r="T735" s="81"/>
      <c r="U735" s="84">
        <v>674</v>
      </c>
      <c r="W735" s="74">
        <f t="shared" si="44"/>
        <v>264884022</v>
      </c>
      <c r="X735" s="74">
        <f t="shared" si="47"/>
        <v>66221005.5</v>
      </c>
      <c r="Z735" s="15"/>
      <c r="AA735" s="15"/>
    </row>
    <row r="736" spans="1:27">
      <c r="A736" s="6" t="s">
        <v>1407</v>
      </c>
      <c r="B736" s="6" t="s">
        <v>1380</v>
      </c>
      <c r="C736" s="6" t="s">
        <v>1408</v>
      </c>
      <c r="D736" s="30" t="s">
        <v>2167</v>
      </c>
      <c r="E736" s="54">
        <v>8886</v>
      </c>
      <c r="F736" s="53">
        <v>8936</v>
      </c>
      <c r="G736" s="49">
        <v>352339.20000000001</v>
      </c>
      <c r="H736" s="47">
        <v>433666.8</v>
      </c>
      <c r="I736" s="10"/>
      <c r="J736" s="46">
        <f t="shared" si="45"/>
        <v>3503066328</v>
      </c>
      <c r="K736" s="12"/>
      <c r="L736" s="65">
        <v>136783109</v>
      </c>
      <c r="M736" s="23">
        <v>1459806975</v>
      </c>
      <c r="N736" s="20">
        <v>0</v>
      </c>
      <c r="O736" s="24">
        <v>28581010</v>
      </c>
      <c r="P736" s="25">
        <v>54979591.111622125</v>
      </c>
      <c r="Q736" s="88">
        <f t="shared" si="46"/>
        <v>1822915642.8900001</v>
      </c>
      <c r="R736" s="90">
        <v>0</v>
      </c>
      <c r="S736" s="90">
        <v>0</v>
      </c>
      <c r="T736" s="81"/>
      <c r="U736" s="84">
        <v>655</v>
      </c>
      <c r="W736" s="74">
        <f t="shared" si="44"/>
        <v>257416965</v>
      </c>
      <c r="X736" s="74">
        <f t="shared" si="47"/>
        <v>64354241.25</v>
      </c>
      <c r="Z736" s="15"/>
      <c r="AA736" s="15"/>
    </row>
    <row r="737" spans="1:27">
      <c r="A737" s="6" t="s">
        <v>1409</v>
      </c>
      <c r="B737" s="6" t="s">
        <v>1380</v>
      </c>
      <c r="C737" s="6" t="s">
        <v>1410</v>
      </c>
      <c r="D737" s="30" t="s">
        <v>2167</v>
      </c>
      <c r="E737" s="54">
        <v>15935</v>
      </c>
      <c r="F737" s="53">
        <v>16013</v>
      </c>
      <c r="G737" s="49">
        <v>352339.20000000001</v>
      </c>
      <c r="H737" s="47">
        <v>433666.8</v>
      </c>
      <c r="I737" s="10"/>
      <c r="J737" s="46">
        <f t="shared" si="45"/>
        <v>6279415810.1999998</v>
      </c>
      <c r="K737" s="12"/>
      <c r="L737" s="65">
        <v>219303567</v>
      </c>
      <c r="M737" s="23">
        <v>2617824025</v>
      </c>
      <c r="N737" s="20">
        <v>0</v>
      </c>
      <c r="O737" s="24">
        <v>47434830</v>
      </c>
      <c r="P737" s="25">
        <v>91247563.466108724</v>
      </c>
      <c r="Q737" s="88">
        <f t="shared" si="46"/>
        <v>3303605824.73</v>
      </c>
      <c r="R737" s="90">
        <v>0</v>
      </c>
      <c r="S737" s="90">
        <v>0</v>
      </c>
      <c r="T737" s="81"/>
      <c r="U737" s="84">
        <v>5885</v>
      </c>
      <c r="W737" s="74">
        <f t="shared" si="44"/>
        <v>2312822655</v>
      </c>
      <c r="X737" s="74">
        <f t="shared" si="47"/>
        <v>578205663.75</v>
      </c>
      <c r="Z737" s="15"/>
      <c r="AA737" s="15"/>
    </row>
    <row r="738" spans="1:27">
      <c r="A738" s="6" t="s">
        <v>1411</v>
      </c>
      <c r="B738" s="6" t="s">
        <v>1380</v>
      </c>
      <c r="C738" s="6" t="s">
        <v>1412</v>
      </c>
      <c r="D738" s="30" t="s">
        <v>2167</v>
      </c>
      <c r="E738" s="54">
        <v>5811</v>
      </c>
      <c r="F738" s="53">
        <v>5762</v>
      </c>
      <c r="G738" s="49">
        <v>352339.20000000001</v>
      </c>
      <c r="H738" s="47">
        <v>433666.8</v>
      </c>
      <c r="I738" s="10"/>
      <c r="J738" s="46">
        <f t="shared" si="45"/>
        <v>2273115596.4000001</v>
      </c>
      <c r="K738" s="12"/>
      <c r="L738" s="65">
        <v>86849690</v>
      </c>
      <c r="M738" s="23">
        <v>954640372</v>
      </c>
      <c r="N738" s="20">
        <v>0</v>
      </c>
      <c r="O738" s="24">
        <v>77699275</v>
      </c>
      <c r="P738" s="25">
        <v>173922198.0918957</v>
      </c>
      <c r="Q738" s="88">
        <f t="shared" si="46"/>
        <v>980004061.30999994</v>
      </c>
      <c r="R738" s="90">
        <v>0</v>
      </c>
      <c r="S738" s="90">
        <v>0</v>
      </c>
      <c r="T738" s="81"/>
      <c r="U738" s="84">
        <v>342</v>
      </c>
      <c r="W738" s="74">
        <f t="shared" si="44"/>
        <v>134407026</v>
      </c>
      <c r="X738" s="74">
        <f t="shared" si="47"/>
        <v>33601756.5</v>
      </c>
      <c r="Z738" s="15"/>
      <c r="AA738" s="15"/>
    </row>
    <row r="739" spans="1:27">
      <c r="A739" s="6" t="s">
        <v>1413</v>
      </c>
      <c r="B739" s="6" t="s">
        <v>1380</v>
      </c>
      <c r="C739" s="6" t="s">
        <v>1414</v>
      </c>
      <c r="D739" s="30" t="s">
        <v>2167</v>
      </c>
      <c r="E739" s="54">
        <v>8474</v>
      </c>
      <c r="F739" s="53">
        <v>8229</v>
      </c>
      <c r="G739" s="49">
        <v>352339.20000000001</v>
      </c>
      <c r="H739" s="47">
        <v>433666.8</v>
      </c>
      <c r="I739" s="10"/>
      <c r="J739" s="46">
        <f t="shared" si="45"/>
        <v>3277183239</v>
      </c>
      <c r="K739" s="12"/>
      <c r="L739" s="65">
        <v>130259810</v>
      </c>
      <c r="M739" s="23">
        <v>1392122894</v>
      </c>
      <c r="N739" s="20">
        <v>0</v>
      </c>
      <c r="O739" s="24">
        <v>99344398</v>
      </c>
      <c r="P739" s="25">
        <v>203790267.83315128</v>
      </c>
      <c r="Q739" s="88">
        <f t="shared" si="46"/>
        <v>1451665869.1700001</v>
      </c>
      <c r="R739" s="90">
        <v>0</v>
      </c>
      <c r="S739" s="90">
        <v>0</v>
      </c>
      <c r="T739" s="81"/>
      <c r="U739" s="84">
        <v>687</v>
      </c>
      <c r="W739" s="74">
        <f t="shared" si="44"/>
        <v>269993061</v>
      </c>
      <c r="X739" s="74">
        <f t="shared" si="47"/>
        <v>67498265.25</v>
      </c>
      <c r="Z739" s="15"/>
      <c r="AA739" s="15"/>
    </row>
    <row r="740" spans="1:27">
      <c r="A740" s="6" t="s">
        <v>1415</v>
      </c>
      <c r="B740" s="6" t="s">
        <v>1380</v>
      </c>
      <c r="C740" s="6" t="s">
        <v>1416</v>
      </c>
      <c r="D740" s="30" t="s">
        <v>2167</v>
      </c>
      <c r="E740" s="54">
        <v>13809</v>
      </c>
      <c r="F740" s="53">
        <v>13857</v>
      </c>
      <c r="G740" s="49">
        <v>352339.20000000001</v>
      </c>
      <c r="H740" s="47">
        <v>433666.8</v>
      </c>
      <c r="I740" s="10"/>
      <c r="J740" s="46">
        <f t="shared" si="45"/>
        <v>5437386430.1999998</v>
      </c>
      <c r="K740" s="12"/>
      <c r="L740" s="65">
        <v>211926203</v>
      </c>
      <c r="M740" s="23">
        <v>2268565558</v>
      </c>
      <c r="N740" s="20">
        <v>0</v>
      </c>
      <c r="O740" s="24">
        <v>141535904</v>
      </c>
      <c r="P740" s="25">
        <v>323109450.2714982</v>
      </c>
      <c r="Q740" s="88">
        <f t="shared" si="46"/>
        <v>2492249314.9299998</v>
      </c>
      <c r="R740" s="90">
        <v>0</v>
      </c>
      <c r="S740" s="90">
        <v>0</v>
      </c>
      <c r="T740" s="81"/>
      <c r="U740" s="84">
        <v>632</v>
      </c>
      <c r="W740" s="74">
        <f t="shared" si="44"/>
        <v>248377896</v>
      </c>
      <c r="X740" s="74">
        <f t="shared" si="47"/>
        <v>62094474</v>
      </c>
      <c r="Z740" s="15"/>
      <c r="AA740" s="15"/>
    </row>
    <row r="741" spans="1:27">
      <c r="A741" s="6" t="s">
        <v>1417</v>
      </c>
      <c r="B741" s="6" t="s">
        <v>1380</v>
      </c>
      <c r="C741" s="6" t="s">
        <v>721</v>
      </c>
      <c r="D741" s="30" t="s">
        <v>2167</v>
      </c>
      <c r="E741" s="54">
        <v>13261</v>
      </c>
      <c r="F741" s="53">
        <v>13213</v>
      </c>
      <c r="G741" s="49">
        <v>352339.20000000001</v>
      </c>
      <c r="H741" s="47">
        <v>433666.8</v>
      </c>
      <c r="I741" s="10"/>
      <c r="J741" s="46">
        <f t="shared" si="45"/>
        <v>5201204779.8000002</v>
      </c>
      <c r="K741" s="12"/>
      <c r="L741" s="65">
        <v>207287740</v>
      </c>
      <c r="M741" s="23">
        <v>2178539856</v>
      </c>
      <c r="N741" s="20">
        <v>0</v>
      </c>
      <c r="O741" s="24">
        <v>65921727</v>
      </c>
      <c r="P741" s="25">
        <v>80353675.74057731</v>
      </c>
      <c r="Q741" s="88">
        <f t="shared" si="46"/>
        <v>2669101781.0599999</v>
      </c>
      <c r="R741" s="90">
        <v>0</v>
      </c>
      <c r="S741" s="90">
        <v>0</v>
      </c>
      <c r="T741" s="81"/>
      <c r="U741" s="84">
        <v>797</v>
      </c>
      <c r="W741" s="74">
        <f t="shared" si="44"/>
        <v>313223391</v>
      </c>
      <c r="X741" s="74">
        <f t="shared" si="47"/>
        <v>78305847.75</v>
      </c>
      <c r="Z741" s="15"/>
      <c r="AA741" s="15"/>
    </row>
    <row r="742" spans="1:27">
      <c r="A742" s="6" t="s">
        <v>1418</v>
      </c>
      <c r="B742" s="6" t="s">
        <v>1380</v>
      </c>
      <c r="C742" s="6" t="s">
        <v>1419</v>
      </c>
      <c r="D742" s="30" t="s">
        <v>2167</v>
      </c>
      <c r="E742" s="54">
        <v>6441</v>
      </c>
      <c r="F742" s="53">
        <v>6349</v>
      </c>
      <c r="G742" s="49">
        <v>352339.20000000001</v>
      </c>
      <c r="H742" s="47">
        <v>433666.8</v>
      </c>
      <c r="I742" s="10"/>
      <c r="J742" s="46">
        <f t="shared" si="45"/>
        <v>2511383650.1999998</v>
      </c>
      <c r="K742" s="12"/>
      <c r="L742" s="65">
        <v>101089035</v>
      </c>
      <c r="M742" s="23">
        <v>1058138612</v>
      </c>
      <c r="N742" s="20">
        <v>0</v>
      </c>
      <c r="O742" s="24">
        <v>32175030</v>
      </c>
      <c r="P742" s="25">
        <v>61893192.414262131</v>
      </c>
      <c r="Q742" s="88">
        <f t="shared" si="46"/>
        <v>1258087780.79</v>
      </c>
      <c r="R742" s="90">
        <v>0</v>
      </c>
      <c r="S742" s="90">
        <v>0</v>
      </c>
      <c r="T742" s="81"/>
      <c r="U742" s="84">
        <v>303</v>
      </c>
      <c r="W742" s="74">
        <f t="shared" si="44"/>
        <v>119079909</v>
      </c>
      <c r="X742" s="74">
        <f t="shared" si="47"/>
        <v>29769977.25</v>
      </c>
      <c r="Z742" s="15"/>
      <c r="AA742" s="15"/>
    </row>
    <row r="743" spans="1:27">
      <c r="A743" s="6" t="s">
        <v>1420</v>
      </c>
      <c r="B743" s="6" t="s">
        <v>1380</v>
      </c>
      <c r="C743" s="6" t="s">
        <v>1421</v>
      </c>
      <c r="D743" s="30" t="s">
        <v>2167</v>
      </c>
      <c r="E743" s="54">
        <v>17134</v>
      </c>
      <c r="F743" s="53">
        <v>17041</v>
      </c>
      <c r="G743" s="49">
        <v>352339.20000000001</v>
      </c>
      <c r="H743" s="47">
        <v>433666.8</v>
      </c>
      <c r="I743" s="10"/>
      <c r="J743" s="46">
        <f t="shared" si="45"/>
        <v>6713547895.8000002</v>
      </c>
      <c r="K743" s="12"/>
      <c r="L743" s="65">
        <v>250859838</v>
      </c>
      <c r="M743" s="23">
        <v>2738081716</v>
      </c>
      <c r="N743" s="20">
        <v>115917874.33976777</v>
      </c>
      <c r="O743" s="24">
        <v>69074621</v>
      </c>
      <c r="P743" s="25">
        <v>164280335.7650747</v>
      </c>
      <c r="Q743" s="88">
        <f t="shared" si="46"/>
        <v>3375333510.6999998</v>
      </c>
      <c r="R743" s="90">
        <v>0</v>
      </c>
      <c r="S743" s="90">
        <v>0</v>
      </c>
      <c r="T743" s="81"/>
      <c r="U743" s="84">
        <v>212</v>
      </c>
      <c r="W743" s="74">
        <f t="shared" si="44"/>
        <v>83316636</v>
      </c>
      <c r="X743" s="74">
        <f t="shared" si="47"/>
        <v>20829159</v>
      </c>
      <c r="Z743" s="15"/>
      <c r="AA743" s="15"/>
    </row>
    <row r="744" spans="1:27">
      <c r="A744" s="6" t="s">
        <v>1422</v>
      </c>
      <c r="B744" s="6" t="s">
        <v>1380</v>
      </c>
      <c r="C744" s="6" t="s">
        <v>1423</v>
      </c>
      <c r="D744" s="30" t="s">
        <v>2167</v>
      </c>
      <c r="E744" s="54">
        <v>12884</v>
      </c>
      <c r="F744" s="53">
        <v>12356</v>
      </c>
      <c r="G744" s="49">
        <v>352339.20000000001</v>
      </c>
      <c r="H744" s="47">
        <v>433666.8</v>
      </c>
      <c r="I744" s="10"/>
      <c r="J744" s="46">
        <f t="shared" si="45"/>
        <v>4948962616.8000002</v>
      </c>
      <c r="K744" s="12"/>
      <c r="L744" s="65">
        <v>195492793</v>
      </c>
      <c r="M744" s="23">
        <v>2116604628</v>
      </c>
      <c r="N744" s="20">
        <v>0</v>
      </c>
      <c r="O744" s="24">
        <v>140051788</v>
      </c>
      <c r="P744" s="25">
        <v>425721402.62993634</v>
      </c>
      <c r="Q744" s="88">
        <f t="shared" si="46"/>
        <v>2071092005.1700001</v>
      </c>
      <c r="R744" s="90">
        <v>0</v>
      </c>
      <c r="S744" s="90">
        <v>0</v>
      </c>
      <c r="T744" s="81"/>
      <c r="U744" s="84">
        <v>694</v>
      </c>
      <c r="W744" s="74">
        <f t="shared" si="44"/>
        <v>272744082</v>
      </c>
      <c r="X744" s="74">
        <f t="shared" si="47"/>
        <v>68186020.5</v>
      </c>
      <c r="Z744" s="15"/>
      <c r="AA744" s="15"/>
    </row>
    <row r="745" spans="1:27">
      <c r="A745" s="6" t="s">
        <v>1424</v>
      </c>
      <c r="B745" s="6" t="s">
        <v>1380</v>
      </c>
      <c r="C745" s="6" t="s">
        <v>1425</v>
      </c>
      <c r="D745" s="30" t="s">
        <v>2167</v>
      </c>
      <c r="E745" s="54">
        <v>5478</v>
      </c>
      <c r="F745" s="53">
        <v>5462</v>
      </c>
      <c r="G745" s="49">
        <v>352339.20000000001</v>
      </c>
      <c r="H745" s="47">
        <v>433666.8</v>
      </c>
      <c r="I745" s="10"/>
      <c r="J745" s="46">
        <f t="shared" si="45"/>
        <v>2149401099.5999999</v>
      </c>
      <c r="K745" s="12"/>
      <c r="L745" s="65">
        <v>82741338</v>
      </c>
      <c r="M745" s="23">
        <v>899934750</v>
      </c>
      <c r="N745" s="20">
        <v>0</v>
      </c>
      <c r="O745" s="24">
        <v>9320042</v>
      </c>
      <c r="P745" s="25">
        <v>0</v>
      </c>
      <c r="Q745" s="88">
        <f t="shared" si="46"/>
        <v>1157404969.5999999</v>
      </c>
      <c r="R745" s="90">
        <v>0</v>
      </c>
      <c r="S745" s="90">
        <v>0</v>
      </c>
      <c r="T745" s="81"/>
      <c r="U745" s="84">
        <v>228</v>
      </c>
      <c r="W745" s="74">
        <f t="shared" si="44"/>
        <v>89604684</v>
      </c>
      <c r="X745" s="74">
        <f t="shared" si="47"/>
        <v>22401171</v>
      </c>
      <c r="Z745" s="15"/>
      <c r="AA745" s="15"/>
    </row>
    <row r="746" spans="1:27">
      <c r="A746" s="6" t="s">
        <v>1426</v>
      </c>
      <c r="B746" s="6" t="s">
        <v>1380</v>
      </c>
      <c r="C746" s="6" t="s">
        <v>1427</v>
      </c>
      <c r="D746" s="30" t="s">
        <v>2167</v>
      </c>
      <c r="E746" s="54">
        <v>6953</v>
      </c>
      <c r="F746" s="53">
        <v>6952</v>
      </c>
      <c r="G746" s="49">
        <v>352339.20000000001</v>
      </c>
      <c r="H746" s="47">
        <v>433666.8</v>
      </c>
      <c r="I746" s="10"/>
      <c r="J746" s="46">
        <f t="shared" si="45"/>
        <v>2732333025.5999999</v>
      </c>
      <c r="K746" s="12"/>
      <c r="L746" s="65">
        <v>104137166</v>
      </c>
      <c r="M746" s="23">
        <v>1074402762</v>
      </c>
      <c r="N746" s="20">
        <v>87427593.273140177</v>
      </c>
      <c r="O746" s="24">
        <v>53568002</v>
      </c>
      <c r="P746" s="25">
        <v>103045580.92060423</v>
      </c>
      <c r="Q746" s="88">
        <f t="shared" si="46"/>
        <v>1309751921.4100001</v>
      </c>
      <c r="R746" s="90">
        <v>0</v>
      </c>
      <c r="S746" s="90">
        <v>0</v>
      </c>
      <c r="T746" s="81"/>
      <c r="U746" s="84">
        <v>383</v>
      </c>
      <c r="W746" s="74">
        <f t="shared" si="44"/>
        <v>150520149</v>
      </c>
      <c r="X746" s="74">
        <f t="shared" si="47"/>
        <v>37630037.25</v>
      </c>
      <c r="Z746" s="15"/>
      <c r="AA746" s="15"/>
    </row>
    <row r="747" spans="1:27">
      <c r="A747" s="6" t="s">
        <v>1428</v>
      </c>
      <c r="B747" s="6" t="s">
        <v>1380</v>
      </c>
      <c r="C747" s="6" t="s">
        <v>1429</v>
      </c>
      <c r="D747" s="30" t="s">
        <v>2167</v>
      </c>
      <c r="E747" s="54">
        <v>6351</v>
      </c>
      <c r="F747" s="53">
        <v>6237</v>
      </c>
      <c r="G747" s="49">
        <v>352339.20000000001</v>
      </c>
      <c r="H747" s="47">
        <v>433666.8</v>
      </c>
      <c r="I747" s="10"/>
      <c r="J747" s="46">
        <f t="shared" si="45"/>
        <v>2471243045.4000001</v>
      </c>
      <c r="K747" s="12"/>
      <c r="L747" s="65">
        <v>98556287</v>
      </c>
      <c r="M747" s="23">
        <v>1043353064</v>
      </c>
      <c r="N747" s="20">
        <v>0</v>
      </c>
      <c r="O747" s="24">
        <v>40047644</v>
      </c>
      <c r="P747" s="25">
        <v>77037271.208329707</v>
      </c>
      <c r="Q747" s="88">
        <f t="shared" si="46"/>
        <v>1212248779.1900001</v>
      </c>
      <c r="R747" s="90">
        <v>0</v>
      </c>
      <c r="S747" s="90">
        <v>0</v>
      </c>
      <c r="T747" s="81"/>
      <c r="U747" s="84">
        <v>395</v>
      </c>
      <c r="W747" s="74">
        <f t="shared" si="44"/>
        <v>155236185</v>
      </c>
      <c r="X747" s="74">
        <f t="shared" si="47"/>
        <v>38809046.25</v>
      </c>
      <c r="Z747" s="15"/>
      <c r="AA747" s="15"/>
    </row>
    <row r="748" spans="1:27">
      <c r="A748" s="6" t="s">
        <v>1430</v>
      </c>
      <c r="B748" s="6" t="s">
        <v>1380</v>
      </c>
      <c r="C748" s="6" t="s">
        <v>1431</v>
      </c>
      <c r="D748" s="30" t="s">
        <v>2167</v>
      </c>
      <c r="E748" s="54">
        <v>84791</v>
      </c>
      <c r="F748" s="53">
        <v>84098</v>
      </c>
      <c r="G748" s="49">
        <v>352339.20000000001</v>
      </c>
      <c r="H748" s="47">
        <v>433666.8</v>
      </c>
      <c r="I748" s="10"/>
      <c r="J748" s="46">
        <f t="shared" si="45"/>
        <v>33172851826.799999</v>
      </c>
      <c r="K748" s="12"/>
      <c r="L748" s="65">
        <v>1211536983</v>
      </c>
      <c r="M748" s="23">
        <v>13929591445</v>
      </c>
      <c r="N748" s="20">
        <v>0</v>
      </c>
      <c r="O748" s="24">
        <v>346772703</v>
      </c>
      <c r="P748" s="25">
        <v>534404599.93114251</v>
      </c>
      <c r="Q748" s="88">
        <f t="shared" si="46"/>
        <v>16387319367.969999</v>
      </c>
      <c r="R748" s="90">
        <v>763226727.89999998</v>
      </c>
      <c r="S748" s="90">
        <v>0</v>
      </c>
      <c r="T748" s="81"/>
      <c r="U748" s="84">
        <v>5580</v>
      </c>
      <c r="W748" s="74">
        <f t="shared" si="44"/>
        <v>2192956740</v>
      </c>
      <c r="X748" s="74">
        <f t="shared" si="47"/>
        <v>548239185</v>
      </c>
      <c r="Z748" s="15"/>
      <c r="AA748" s="15"/>
    </row>
    <row r="749" spans="1:27">
      <c r="A749" s="6" t="s">
        <v>1432</v>
      </c>
      <c r="B749" s="6" t="s">
        <v>1380</v>
      </c>
      <c r="C749" s="6" t="s">
        <v>1433</v>
      </c>
      <c r="D749" s="30" t="s">
        <v>2167</v>
      </c>
      <c r="E749" s="54">
        <v>14085</v>
      </c>
      <c r="F749" s="53">
        <v>14092</v>
      </c>
      <c r="G749" s="49">
        <v>352339.20000000001</v>
      </c>
      <c r="H749" s="47">
        <v>433666.8</v>
      </c>
      <c r="I749" s="10"/>
      <c r="J749" s="46">
        <f t="shared" si="45"/>
        <v>5536965088.8000002</v>
      </c>
      <c r="K749" s="12"/>
      <c r="L749" s="65">
        <v>210983785</v>
      </c>
      <c r="M749" s="23">
        <v>2313906405</v>
      </c>
      <c r="N749" s="20">
        <v>0</v>
      </c>
      <c r="O749" s="24">
        <v>125619533</v>
      </c>
      <c r="P749" s="25">
        <v>281186990.64683437</v>
      </c>
      <c r="Q749" s="88">
        <f t="shared" si="46"/>
        <v>2605268375.1500001</v>
      </c>
      <c r="R749" s="90">
        <v>0</v>
      </c>
      <c r="S749" s="90">
        <v>0</v>
      </c>
      <c r="T749" s="81"/>
      <c r="U749" s="84">
        <v>493</v>
      </c>
      <c r="W749" s="74">
        <f t="shared" si="44"/>
        <v>193750479</v>
      </c>
      <c r="X749" s="74">
        <f t="shared" si="47"/>
        <v>48437619.75</v>
      </c>
      <c r="Z749" s="15"/>
      <c r="AA749" s="15"/>
    </row>
    <row r="750" spans="1:27">
      <c r="A750" s="6" t="s">
        <v>1434</v>
      </c>
      <c r="B750" s="6" t="s">
        <v>1380</v>
      </c>
      <c r="C750" s="6" t="s">
        <v>1435</v>
      </c>
      <c r="D750" s="30" t="s">
        <v>2167</v>
      </c>
      <c r="E750" s="54">
        <v>9520</v>
      </c>
      <c r="F750" s="53">
        <v>9478</v>
      </c>
      <c r="G750" s="49">
        <v>352339.20000000001</v>
      </c>
      <c r="H750" s="47">
        <v>433666.8</v>
      </c>
      <c r="I750" s="10"/>
      <c r="J750" s="46">
        <f t="shared" si="45"/>
        <v>3732281557.1999998</v>
      </c>
      <c r="K750" s="12"/>
      <c r="L750" s="65">
        <v>146899374</v>
      </c>
      <c r="M750" s="23">
        <v>1563961621</v>
      </c>
      <c r="N750" s="20">
        <v>0</v>
      </c>
      <c r="O750" s="24">
        <v>17506638</v>
      </c>
      <c r="P750" s="25">
        <v>15144078.79406758</v>
      </c>
      <c r="Q750" s="88">
        <f t="shared" si="46"/>
        <v>1988769845.4100001</v>
      </c>
      <c r="R750" s="90">
        <v>0</v>
      </c>
      <c r="S750" s="90">
        <v>0</v>
      </c>
      <c r="T750" s="81"/>
      <c r="U750" s="84">
        <v>412</v>
      </c>
      <c r="W750" s="74">
        <f t="shared" si="44"/>
        <v>161917236</v>
      </c>
      <c r="X750" s="74">
        <f t="shared" si="47"/>
        <v>40479309</v>
      </c>
      <c r="Z750" s="15"/>
      <c r="AA750" s="15"/>
    </row>
    <row r="751" spans="1:27">
      <c r="A751" s="6" t="s">
        <v>1436</v>
      </c>
      <c r="B751" s="6" t="s">
        <v>1380</v>
      </c>
      <c r="C751" s="6" t="s">
        <v>1437</v>
      </c>
      <c r="D751" s="30" t="s">
        <v>2167</v>
      </c>
      <c r="E751" s="54">
        <v>3777</v>
      </c>
      <c r="F751" s="53">
        <v>3743</v>
      </c>
      <c r="G751" s="49">
        <v>352339.20000000001</v>
      </c>
      <c r="H751" s="47">
        <v>433666.8</v>
      </c>
      <c r="I751" s="10"/>
      <c r="J751" s="46">
        <f t="shared" si="45"/>
        <v>1476999995.4000001</v>
      </c>
      <c r="K751" s="12"/>
      <c r="L751" s="65">
        <v>62008146</v>
      </c>
      <c r="M751" s="23">
        <v>620492559</v>
      </c>
      <c r="N751" s="20">
        <v>0</v>
      </c>
      <c r="O751" s="24">
        <v>11335867</v>
      </c>
      <c r="P751" s="25">
        <v>53272278.742178574</v>
      </c>
      <c r="Q751" s="88">
        <f t="shared" si="46"/>
        <v>729891144.65999997</v>
      </c>
      <c r="R751" s="90">
        <v>0</v>
      </c>
      <c r="S751" s="90">
        <v>0</v>
      </c>
      <c r="T751" s="81"/>
      <c r="U751" s="84">
        <v>156</v>
      </c>
      <c r="W751" s="74">
        <f t="shared" si="44"/>
        <v>61308468</v>
      </c>
      <c r="X751" s="74">
        <f t="shared" si="47"/>
        <v>15327117</v>
      </c>
      <c r="Z751" s="15"/>
      <c r="AA751" s="15"/>
    </row>
    <row r="752" spans="1:27">
      <c r="A752" s="6" t="s">
        <v>1438</v>
      </c>
      <c r="B752" s="6" t="s">
        <v>1380</v>
      </c>
      <c r="C752" s="6" t="s">
        <v>1439</v>
      </c>
      <c r="D752" s="30" t="s">
        <v>2167</v>
      </c>
      <c r="E752" s="54">
        <v>5433</v>
      </c>
      <c r="F752" s="53">
        <v>5323</v>
      </c>
      <c r="G752" s="49">
        <v>352339.20000000001</v>
      </c>
      <c r="H752" s="47">
        <v>433666.8</v>
      </c>
      <c r="I752" s="10"/>
      <c r="J752" s="46">
        <f t="shared" si="45"/>
        <v>2111333625</v>
      </c>
      <c r="K752" s="12"/>
      <c r="L752" s="65">
        <v>81740019</v>
      </c>
      <c r="M752" s="23">
        <v>892542021</v>
      </c>
      <c r="N752" s="20">
        <v>0</v>
      </c>
      <c r="O752" s="24">
        <v>15000000</v>
      </c>
      <c r="P752" s="25">
        <v>109144158.26360174</v>
      </c>
      <c r="Q752" s="88">
        <f t="shared" si="46"/>
        <v>1012907426.74</v>
      </c>
      <c r="R752" s="90">
        <v>0</v>
      </c>
      <c r="S752" s="90">
        <v>0</v>
      </c>
      <c r="T752" s="81"/>
      <c r="U752" s="84">
        <v>1772</v>
      </c>
      <c r="W752" s="74">
        <f t="shared" si="44"/>
        <v>696401316</v>
      </c>
      <c r="X752" s="74">
        <f t="shared" si="47"/>
        <v>174100329</v>
      </c>
      <c r="Z752" s="15"/>
      <c r="AA752" s="15"/>
    </row>
    <row r="753" spans="1:27">
      <c r="A753" s="6" t="s">
        <v>1440</v>
      </c>
      <c r="B753" s="6" t="s">
        <v>1380</v>
      </c>
      <c r="C753" s="6" t="s">
        <v>124</v>
      </c>
      <c r="D753" s="30" t="s">
        <v>2167</v>
      </c>
      <c r="E753" s="54">
        <v>24275</v>
      </c>
      <c r="F753" s="53">
        <v>24572</v>
      </c>
      <c r="G753" s="49">
        <v>352339.20000000001</v>
      </c>
      <c r="H753" s="47">
        <v>433666.8</v>
      </c>
      <c r="I753" s="10"/>
      <c r="J753" s="46">
        <f t="shared" si="45"/>
        <v>9604547344.7999992</v>
      </c>
      <c r="K753" s="12"/>
      <c r="L753" s="65">
        <v>341979859</v>
      </c>
      <c r="M753" s="23">
        <v>3900042947</v>
      </c>
      <c r="N753" s="20">
        <v>419448945.70345408</v>
      </c>
      <c r="O753" s="24">
        <v>176921339</v>
      </c>
      <c r="P753" s="25">
        <v>403712647.24215758</v>
      </c>
      <c r="Q753" s="88">
        <f t="shared" si="46"/>
        <v>4362441606.8500004</v>
      </c>
      <c r="R753" s="90">
        <v>0</v>
      </c>
      <c r="S753" s="90">
        <v>0</v>
      </c>
      <c r="T753" s="81"/>
      <c r="U753" s="84">
        <v>2104</v>
      </c>
      <c r="W753" s="74">
        <f t="shared" si="44"/>
        <v>826878312</v>
      </c>
      <c r="X753" s="74">
        <f t="shared" si="47"/>
        <v>206719578</v>
      </c>
      <c r="Z753" s="15"/>
      <c r="AA753" s="15"/>
    </row>
    <row r="754" spans="1:27">
      <c r="A754" s="6" t="s">
        <v>1441</v>
      </c>
      <c r="B754" s="6" t="s">
        <v>1380</v>
      </c>
      <c r="C754" s="6" t="s">
        <v>1442</v>
      </c>
      <c r="D754" s="30" t="s">
        <v>2167</v>
      </c>
      <c r="E754" s="54">
        <v>9028</v>
      </c>
      <c r="F754" s="53">
        <v>8928</v>
      </c>
      <c r="G754" s="49">
        <v>352339.20000000001</v>
      </c>
      <c r="H754" s="47">
        <v>433666.8</v>
      </c>
      <c r="I754" s="10"/>
      <c r="J754" s="46">
        <f t="shared" si="45"/>
        <v>3526347744</v>
      </c>
      <c r="K754" s="12"/>
      <c r="L754" s="65">
        <v>128831458</v>
      </c>
      <c r="M754" s="23">
        <v>1483133224</v>
      </c>
      <c r="N754" s="20">
        <v>0</v>
      </c>
      <c r="O754" s="24">
        <v>65719210</v>
      </c>
      <c r="P754" s="25">
        <v>126420138.25530365</v>
      </c>
      <c r="Q754" s="88">
        <f t="shared" si="46"/>
        <v>1722243713.74</v>
      </c>
      <c r="R754" s="90">
        <v>0</v>
      </c>
      <c r="S754" s="90">
        <v>0</v>
      </c>
      <c r="T754" s="81"/>
      <c r="U754" s="84">
        <v>660</v>
      </c>
      <c r="W754" s="74">
        <f t="shared" si="44"/>
        <v>259381980</v>
      </c>
      <c r="X754" s="74">
        <f t="shared" si="47"/>
        <v>64845495</v>
      </c>
      <c r="Z754" s="15"/>
      <c r="AA754" s="15"/>
    </row>
    <row r="755" spans="1:27">
      <c r="A755" s="6" t="s">
        <v>1443</v>
      </c>
      <c r="B755" s="6" t="s">
        <v>1380</v>
      </c>
      <c r="C755" s="6" t="s">
        <v>1444</v>
      </c>
      <c r="D755" s="30" t="s">
        <v>2167</v>
      </c>
      <c r="E755" s="54">
        <v>9739</v>
      </c>
      <c r="F755" s="53">
        <v>9747</v>
      </c>
      <c r="G755" s="49">
        <v>352339.20000000001</v>
      </c>
      <c r="H755" s="47">
        <v>433666.8</v>
      </c>
      <c r="I755" s="10"/>
      <c r="J755" s="46">
        <f t="shared" si="45"/>
        <v>3829190884.1999998</v>
      </c>
      <c r="K755" s="12"/>
      <c r="L755" s="65">
        <v>149137617</v>
      </c>
      <c r="M755" s="23">
        <v>1599939112</v>
      </c>
      <c r="N755" s="20">
        <v>0</v>
      </c>
      <c r="O755" s="24">
        <v>18811814</v>
      </c>
      <c r="P755" s="25">
        <v>142113467.08050036</v>
      </c>
      <c r="Q755" s="88">
        <f t="shared" si="46"/>
        <v>1919188874.1199999</v>
      </c>
      <c r="R755" s="90">
        <v>0</v>
      </c>
      <c r="S755" s="90">
        <v>0</v>
      </c>
      <c r="T755" s="81"/>
      <c r="U755" s="84">
        <v>767</v>
      </c>
      <c r="W755" s="74">
        <f t="shared" si="44"/>
        <v>301433301</v>
      </c>
      <c r="X755" s="74">
        <f t="shared" si="47"/>
        <v>75358325.25</v>
      </c>
      <c r="Z755" s="15"/>
      <c r="AA755" s="15"/>
    </row>
    <row r="756" spans="1:27">
      <c r="A756" s="6" t="s">
        <v>1445</v>
      </c>
      <c r="B756" s="6" t="s">
        <v>1380</v>
      </c>
      <c r="C756" s="6" t="s">
        <v>1446</v>
      </c>
      <c r="D756" s="30" t="s">
        <v>2167</v>
      </c>
      <c r="E756" s="54">
        <v>9156</v>
      </c>
      <c r="F756" s="53">
        <v>9167</v>
      </c>
      <c r="G756" s="49">
        <v>352339.20000000001</v>
      </c>
      <c r="H756" s="47">
        <v>433666.8</v>
      </c>
      <c r="I756" s="10"/>
      <c r="J756" s="46">
        <f t="shared" si="45"/>
        <v>3600720635.4000001</v>
      </c>
      <c r="K756" s="12"/>
      <c r="L756" s="65">
        <v>139522010</v>
      </c>
      <c r="M756" s="23">
        <v>1504162784</v>
      </c>
      <c r="N756" s="20">
        <v>0</v>
      </c>
      <c r="O756" s="24">
        <v>117021016</v>
      </c>
      <c r="P756" s="25">
        <v>263336431.67928883</v>
      </c>
      <c r="Q756" s="88">
        <f t="shared" si="46"/>
        <v>1576678393.72</v>
      </c>
      <c r="R756" s="90">
        <v>0</v>
      </c>
      <c r="S756" s="90">
        <v>0</v>
      </c>
      <c r="T756" s="81"/>
      <c r="U756" s="84">
        <v>463</v>
      </c>
      <c r="W756" s="74">
        <f t="shared" si="44"/>
        <v>181960389</v>
      </c>
      <c r="X756" s="74">
        <f t="shared" si="47"/>
        <v>45490097.25</v>
      </c>
      <c r="Z756" s="15"/>
      <c r="AA756" s="15"/>
    </row>
    <row r="757" spans="1:27">
      <c r="A757" s="6" t="s">
        <v>1447</v>
      </c>
      <c r="B757" s="6" t="s">
        <v>1380</v>
      </c>
      <c r="C757" s="6" t="s">
        <v>1448</v>
      </c>
      <c r="D757" s="30" t="s">
        <v>2167</v>
      </c>
      <c r="E757" s="54">
        <v>8986</v>
      </c>
      <c r="F757" s="53">
        <v>8654</v>
      </c>
      <c r="G757" s="49">
        <v>352339.20000000001</v>
      </c>
      <c r="H757" s="47">
        <v>433666.8</v>
      </c>
      <c r="I757" s="10"/>
      <c r="J757" s="46">
        <f t="shared" si="45"/>
        <v>3459536269.1999998</v>
      </c>
      <c r="K757" s="12"/>
      <c r="L757" s="65">
        <v>131776514</v>
      </c>
      <c r="M757" s="23">
        <v>1476234014</v>
      </c>
      <c r="N757" s="20">
        <v>0</v>
      </c>
      <c r="O757" s="24">
        <v>136743878</v>
      </c>
      <c r="P757" s="25">
        <v>306087746.18877709</v>
      </c>
      <c r="Q757" s="88">
        <f t="shared" si="46"/>
        <v>1408694117.01</v>
      </c>
      <c r="R757" s="90">
        <v>0</v>
      </c>
      <c r="S757" s="90">
        <v>0</v>
      </c>
      <c r="T757" s="81"/>
      <c r="U757" s="84">
        <v>3104</v>
      </c>
      <c r="W757" s="74">
        <f t="shared" si="44"/>
        <v>1219881312</v>
      </c>
      <c r="X757" s="74">
        <f t="shared" si="47"/>
        <v>304970328</v>
      </c>
      <c r="Z757" s="15"/>
      <c r="AA757" s="15"/>
    </row>
    <row r="758" spans="1:27">
      <c r="A758" s="6" t="s">
        <v>1449</v>
      </c>
      <c r="B758" s="6" t="s">
        <v>1380</v>
      </c>
      <c r="C758" s="6" t="s">
        <v>1450</v>
      </c>
      <c r="D758" s="30" t="s">
        <v>2167</v>
      </c>
      <c r="E758" s="54">
        <v>8045</v>
      </c>
      <c r="F758" s="53">
        <v>7954</v>
      </c>
      <c r="G758" s="49">
        <v>352339.20000000001</v>
      </c>
      <c r="H758" s="47">
        <v>433666.8</v>
      </c>
      <c r="I758" s="10"/>
      <c r="J758" s="46">
        <f t="shared" si="45"/>
        <v>3141977295.5999999</v>
      </c>
      <c r="K758" s="12"/>
      <c r="L758" s="65">
        <v>130554316</v>
      </c>
      <c r="M758" s="23">
        <v>1321647247</v>
      </c>
      <c r="N758" s="20">
        <v>0</v>
      </c>
      <c r="O758" s="24">
        <v>44497382</v>
      </c>
      <c r="P758" s="25">
        <v>85596968.00925523</v>
      </c>
      <c r="Q758" s="88">
        <f t="shared" si="46"/>
        <v>1559681382.5899999</v>
      </c>
      <c r="R758" s="90">
        <v>0</v>
      </c>
      <c r="S758" s="90">
        <v>0</v>
      </c>
      <c r="T758" s="81"/>
      <c r="U758" s="84">
        <v>484</v>
      </c>
      <c r="W758" s="74">
        <f t="shared" si="44"/>
        <v>190213452</v>
      </c>
      <c r="X758" s="74">
        <f t="shared" si="47"/>
        <v>47553363</v>
      </c>
      <c r="Z758" s="15"/>
      <c r="AA758" s="15"/>
    </row>
    <row r="759" spans="1:27">
      <c r="A759" s="6" t="s">
        <v>1451</v>
      </c>
      <c r="B759" s="6" t="s">
        <v>1380</v>
      </c>
      <c r="C759" s="6" t="s">
        <v>999</v>
      </c>
      <c r="D759" s="30" t="s">
        <v>2167</v>
      </c>
      <c r="E759" s="54">
        <v>10338</v>
      </c>
      <c r="F759" s="53">
        <v>10070</v>
      </c>
      <c r="G759" s="49">
        <v>352339.20000000001</v>
      </c>
      <c r="H759" s="47">
        <v>433666.8</v>
      </c>
      <c r="I759" s="10"/>
      <c r="J759" s="46">
        <f t="shared" si="45"/>
        <v>4004753662.8000002</v>
      </c>
      <c r="K759" s="12"/>
      <c r="L759" s="65">
        <v>155189706</v>
      </c>
      <c r="M759" s="23">
        <v>1698343289</v>
      </c>
      <c r="N759" s="20">
        <v>0</v>
      </c>
      <c r="O759" s="24">
        <v>29950161</v>
      </c>
      <c r="P759" s="25">
        <v>57613343.489197239</v>
      </c>
      <c r="Q759" s="88">
        <f t="shared" si="46"/>
        <v>2063657163.3099999</v>
      </c>
      <c r="R759" s="90">
        <v>0</v>
      </c>
      <c r="S759" s="90">
        <v>0</v>
      </c>
      <c r="T759" s="81"/>
      <c r="U759" s="84">
        <v>4479</v>
      </c>
      <c r="W759" s="74">
        <f t="shared" si="44"/>
        <v>1760260437</v>
      </c>
      <c r="X759" s="74">
        <f t="shared" si="47"/>
        <v>440065109.25</v>
      </c>
      <c r="Z759" s="15"/>
      <c r="AA759" s="15"/>
    </row>
    <row r="760" spans="1:27">
      <c r="A760" s="6" t="s">
        <v>1452</v>
      </c>
      <c r="B760" s="6" t="s">
        <v>1380</v>
      </c>
      <c r="C760" s="6" t="s">
        <v>136</v>
      </c>
      <c r="D760" s="30" t="s">
        <v>2167</v>
      </c>
      <c r="E760" s="54">
        <v>2846</v>
      </c>
      <c r="F760" s="53">
        <v>2852</v>
      </c>
      <c r="G760" s="49">
        <v>352339.20000000001</v>
      </c>
      <c r="H760" s="47">
        <v>433666.8</v>
      </c>
      <c r="I760" s="10"/>
      <c r="J760" s="46">
        <f t="shared" si="45"/>
        <v>1119787538.4000001</v>
      </c>
      <c r="K760" s="12"/>
      <c r="L760" s="65">
        <v>41613636</v>
      </c>
      <c r="M760" s="23">
        <v>467545272</v>
      </c>
      <c r="N760" s="20">
        <v>0</v>
      </c>
      <c r="O760" s="24">
        <v>50487414</v>
      </c>
      <c r="P760" s="25">
        <v>97119636.49725385</v>
      </c>
      <c r="Q760" s="88">
        <f t="shared" si="46"/>
        <v>463021579.89999998</v>
      </c>
      <c r="R760" s="90">
        <v>0</v>
      </c>
      <c r="S760" s="90">
        <v>0</v>
      </c>
      <c r="T760" s="81"/>
      <c r="U760" s="84">
        <v>208</v>
      </c>
      <c r="W760" s="74">
        <f t="shared" si="44"/>
        <v>81744624</v>
      </c>
      <c r="X760" s="74">
        <f t="shared" si="47"/>
        <v>20436156</v>
      </c>
      <c r="Z760" s="15"/>
      <c r="AA760" s="15"/>
    </row>
    <row r="761" spans="1:27">
      <c r="A761" s="6" t="s">
        <v>1453</v>
      </c>
      <c r="B761" s="6" t="s">
        <v>1380</v>
      </c>
      <c r="C761" s="6" t="s">
        <v>1454</v>
      </c>
      <c r="D761" s="30" t="s">
        <v>2167</v>
      </c>
      <c r="E761" s="54">
        <v>17150</v>
      </c>
      <c r="F761" s="53">
        <v>17150</v>
      </c>
      <c r="G761" s="49">
        <v>352339.20000000001</v>
      </c>
      <c r="H761" s="47">
        <v>433666.8</v>
      </c>
      <c r="I761" s="10"/>
      <c r="J761" s="46">
        <f t="shared" si="45"/>
        <v>6740001450</v>
      </c>
      <c r="K761" s="12"/>
      <c r="L761" s="65">
        <v>237268406</v>
      </c>
      <c r="M761" s="23">
        <v>2817426135</v>
      </c>
      <c r="N761" s="20">
        <v>0</v>
      </c>
      <c r="O761" s="24">
        <v>133834434</v>
      </c>
      <c r="P761" s="25">
        <v>299575240.77213007</v>
      </c>
      <c r="Q761" s="88">
        <f t="shared" si="46"/>
        <v>3251897234.23</v>
      </c>
      <c r="R761" s="90">
        <v>0</v>
      </c>
      <c r="S761" s="90">
        <v>0</v>
      </c>
      <c r="T761" s="81"/>
      <c r="U761" s="84">
        <v>5644</v>
      </c>
      <c r="W761" s="74">
        <f t="shared" si="44"/>
        <v>2218108932</v>
      </c>
      <c r="X761" s="74">
        <f t="shared" si="47"/>
        <v>554527233</v>
      </c>
      <c r="Z761" s="15"/>
      <c r="AA761" s="15"/>
    </row>
    <row r="762" spans="1:27">
      <c r="A762" s="6" t="s">
        <v>1455</v>
      </c>
      <c r="B762" s="6" t="s">
        <v>1380</v>
      </c>
      <c r="C762" s="6" t="s">
        <v>1456</v>
      </c>
      <c r="D762" s="30" t="s">
        <v>2167</v>
      </c>
      <c r="E762" s="54">
        <v>6175</v>
      </c>
      <c r="F762" s="53">
        <v>6193</v>
      </c>
      <c r="G762" s="49">
        <v>352339.20000000001</v>
      </c>
      <c r="H762" s="47">
        <v>433666.8</v>
      </c>
      <c r="I762" s="10"/>
      <c r="J762" s="46">
        <f t="shared" si="45"/>
        <v>2430696526.1999998</v>
      </c>
      <c r="K762" s="12"/>
      <c r="L762" s="65">
        <v>95110572</v>
      </c>
      <c r="M762" s="23">
        <v>1014439361</v>
      </c>
      <c r="N762" s="20">
        <v>0</v>
      </c>
      <c r="O762" s="24">
        <v>10624678</v>
      </c>
      <c r="P762" s="25">
        <v>73583855.289919525</v>
      </c>
      <c r="Q762" s="88">
        <f t="shared" si="46"/>
        <v>1236938059.9100001</v>
      </c>
      <c r="R762" s="90">
        <v>0</v>
      </c>
      <c r="S762" s="90">
        <v>0</v>
      </c>
      <c r="T762" s="81"/>
      <c r="U762" s="84">
        <v>291</v>
      </c>
      <c r="W762" s="74">
        <f t="shared" si="44"/>
        <v>114363873</v>
      </c>
      <c r="X762" s="74">
        <f t="shared" si="47"/>
        <v>28590968.25</v>
      </c>
      <c r="Z762" s="15"/>
      <c r="AA762" s="15"/>
    </row>
    <row r="763" spans="1:27">
      <c r="A763" s="6" t="s">
        <v>1457</v>
      </c>
      <c r="B763" s="6" t="s">
        <v>1380</v>
      </c>
      <c r="C763" s="6" t="s">
        <v>1458</v>
      </c>
      <c r="D763" s="30" t="s">
        <v>2167</v>
      </c>
      <c r="E763" s="54">
        <v>5841</v>
      </c>
      <c r="F763" s="53">
        <v>5972</v>
      </c>
      <c r="G763" s="49">
        <v>352339.20000000001</v>
      </c>
      <c r="H763" s="47">
        <v>433666.8</v>
      </c>
      <c r="I763" s="10"/>
      <c r="J763" s="46">
        <f t="shared" si="45"/>
        <v>2323935698.4000001</v>
      </c>
      <c r="K763" s="12"/>
      <c r="L763" s="65">
        <v>88233867</v>
      </c>
      <c r="M763" s="23">
        <v>959568981</v>
      </c>
      <c r="N763" s="20">
        <v>0</v>
      </c>
      <c r="O763" s="24">
        <v>15000000</v>
      </c>
      <c r="P763" s="25">
        <v>85926187.318753198</v>
      </c>
      <c r="Q763" s="88">
        <f t="shared" si="46"/>
        <v>1175206663.0799999</v>
      </c>
      <c r="R763" s="90">
        <v>0</v>
      </c>
      <c r="S763" s="90">
        <v>0</v>
      </c>
      <c r="T763" s="81"/>
      <c r="U763" s="84">
        <v>1838</v>
      </c>
      <c r="W763" s="74">
        <f t="shared" si="44"/>
        <v>722339514</v>
      </c>
      <c r="X763" s="74">
        <f t="shared" si="47"/>
        <v>180584878.5</v>
      </c>
      <c r="Z763" s="15"/>
      <c r="AA763" s="15"/>
    </row>
    <row r="764" spans="1:27">
      <c r="A764" s="6" t="s">
        <v>1459</v>
      </c>
      <c r="B764" s="6" t="s">
        <v>1380</v>
      </c>
      <c r="C764" s="6" t="s">
        <v>1460</v>
      </c>
      <c r="D764" s="30" t="s">
        <v>2167</v>
      </c>
      <c r="E764" s="54">
        <v>11763</v>
      </c>
      <c r="F764" s="53">
        <v>11812</v>
      </c>
      <c r="G764" s="49">
        <v>352339.20000000001</v>
      </c>
      <c r="H764" s="47">
        <v>433666.8</v>
      </c>
      <c r="I764" s="10"/>
      <c r="J764" s="46">
        <f t="shared" si="45"/>
        <v>4633519125.6000004</v>
      </c>
      <c r="K764" s="12"/>
      <c r="L764" s="65">
        <v>173169271</v>
      </c>
      <c r="M764" s="23">
        <v>1932443994</v>
      </c>
      <c r="N764" s="20">
        <v>0</v>
      </c>
      <c r="O764" s="24">
        <v>21962853</v>
      </c>
      <c r="P764" s="25">
        <v>37102468.49580089</v>
      </c>
      <c r="Q764" s="88">
        <f t="shared" si="46"/>
        <v>2468840539.0999999</v>
      </c>
      <c r="R764" s="90">
        <v>0</v>
      </c>
      <c r="S764" s="90">
        <v>0</v>
      </c>
      <c r="T764" s="81"/>
      <c r="U764" s="84">
        <v>1478</v>
      </c>
      <c r="W764" s="74">
        <f t="shared" si="44"/>
        <v>580858434</v>
      </c>
      <c r="X764" s="74">
        <f t="shared" si="47"/>
        <v>145214608.5</v>
      </c>
      <c r="Z764" s="15"/>
      <c r="AA764" s="15"/>
    </row>
    <row r="765" spans="1:27">
      <c r="A765" s="6" t="s">
        <v>1461</v>
      </c>
      <c r="B765" s="6" t="s">
        <v>1380</v>
      </c>
      <c r="C765" s="6" t="s">
        <v>1462</v>
      </c>
      <c r="D765" s="30" t="s">
        <v>2167</v>
      </c>
      <c r="E765" s="54">
        <v>11869</v>
      </c>
      <c r="F765" s="53">
        <v>11866</v>
      </c>
      <c r="G765" s="49">
        <v>352339.20000000001</v>
      </c>
      <c r="H765" s="47">
        <v>433666.8</v>
      </c>
      <c r="I765" s="10"/>
      <c r="J765" s="46">
        <f t="shared" si="45"/>
        <v>4663902106.8000002</v>
      </c>
      <c r="K765" s="12"/>
      <c r="L765" s="65">
        <v>172138501</v>
      </c>
      <c r="M765" s="23">
        <v>1858025422</v>
      </c>
      <c r="N765" s="20">
        <v>178220796.67228305</v>
      </c>
      <c r="O765" s="24">
        <v>19386362</v>
      </c>
      <c r="P765" s="25">
        <v>8085201.5233894074</v>
      </c>
      <c r="Q765" s="88">
        <f t="shared" si="46"/>
        <v>2428045823.5999999</v>
      </c>
      <c r="R765" s="90">
        <v>0</v>
      </c>
      <c r="S765" s="90">
        <v>0</v>
      </c>
      <c r="T765" s="81"/>
      <c r="U765" s="84">
        <v>351</v>
      </c>
      <c r="W765" s="74">
        <f t="shared" si="44"/>
        <v>137944053</v>
      </c>
      <c r="X765" s="74">
        <f t="shared" si="47"/>
        <v>34486013.25</v>
      </c>
      <c r="Z765" s="15"/>
      <c r="AA765" s="15"/>
    </row>
    <row r="766" spans="1:27">
      <c r="A766" s="6" t="s">
        <v>1463</v>
      </c>
      <c r="B766" s="6" t="s">
        <v>1380</v>
      </c>
      <c r="C766" s="6" t="s">
        <v>1464</v>
      </c>
      <c r="D766" s="30" t="s">
        <v>2167</v>
      </c>
      <c r="E766" s="54">
        <v>5838</v>
      </c>
      <c r="F766" s="53">
        <v>5739</v>
      </c>
      <c r="G766" s="49">
        <v>352339.20000000001</v>
      </c>
      <c r="H766" s="47">
        <v>433666.8</v>
      </c>
      <c r="I766" s="10"/>
      <c r="J766" s="46">
        <f t="shared" si="45"/>
        <v>2272885007.4000001</v>
      </c>
      <c r="K766" s="12"/>
      <c r="L766" s="65">
        <v>89029031</v>
      </c>
      <c r="M766" s="23">
        <v>959076282</v>
      </c>
      <c r="N766" s="20">
        <v>0</v>
      </c>
      <c r="O766" s="24">
        <v>10831356</v>
      </c>
      <c r="P766" s="25">
        <v>87300589.27814804</v>
      </c>
      <c r="Q766" s="88">
        <f t="shared" si="46"/>
        <v>1126647749.1199999</v>
      </c>
      <c r="R766" s="90">
        <v>0</v>
      </c>
      <c r="S766" s="90">
        <v>0</v>
      </c>
      <c r="T766" s="81"/>
      <c r="U766" s="84">
        <v>669</v>
      </c>
      <c r="W766" s="74">
        <f t="shared" si="44"/>
        <v>262919007</v>
      </c>
      <c r="X766" s="74">
        <f t="shared" si="47"/>
        <v>65729751.75</v>
      </c>
      <c r="Z766" s="15"/>
      <c r="AA766" s="15"/>
    </row>
    <row r="767" spans="1:27">
      <c r="A767" s="6" t="s">
        <v>1465</v>
      </c>
      <c r="B767" s="6" t="s">
        <v>1380</v>
      </c>
      <c r="C767" s="6" t="s">
        <v>1466</v>
      </c>
      <c r="D767" s="30" t="s">
        <v>2167</v>
      </c>
      <c r="E767" s="54">
        <v>7852</v>
      </c>
      <c r="F767" s="53">
        <v>7795</v>
      </c>
      <c r="G767" s="49">
        <v>352339.20000000001</v>
      </c>
      <c r="H767" s="47">
        <v>433666.8</v>
      </c>
      <c r="I767" s="10"/>
      <c r="J767" s="46">
        <f t="shared" si="45"/>
        <v>3073500052.1999998</v>
      </c>
      <c r="K767" s="12"/>
      <c r="L767" s="65">
        <v>106655189</v>
      </c>
      <c r="M767" s="23">
        <v>1172642050</v>
      </c>
      <c r="N767" s="20">
        <v>154426715.78147322</v>
      </c>
      <c r="O767" s="24">
        <v>35010911.100000001</v>
      </c>
      <c r="P767" s="25">
        <v>160329706.14950776</v>
      </c>
      <c r="Q767" s="88">
        <f t="shared" si="46"/>
        <v>1397644308.27</v>
      </c>
      <c r="R767" s="90">
        <v>46791171.899999999</v>
      </c>
      <c r="S767" s="90">
        <v>0</v>
      </c>
      <c r="T767" s="81"/>
      <c r="U767" s="84">
        <v>346</v>
      </c>
      <c r="W767" s="74">
        <f t="shared" si="44"/>
        <v>135979038</v>
      </c>
      <c r="X767" s="74">
        <f t="shared" si="47"/>
        <v>33994759.5</v>
      </c>
      <c r="Z767" s="15"/>
      <c r="AA767" s="15"/>
    </row>
    <row r="768" spans="1:27">
      <c r="A768" s="6" t="s">
        <v>1467</v>
      </c>
      <c r="B768" s="6" t="s">
        <v>1380</v>
      </c>
      <c r="C768" s="6" t="s">
        <v>1468</v>
      </c>
      <c r="D768" s="30" t="s">
        <v>2167</v>
      </c>
      <c r="E768" s="54">
        <v>16009</v>
      </c>
      <c r="F768" s="53">
        <v>15854</v>
      </c>
      <c r="G768" s="49">
        <v>352339.20000000001</v>
      </c>
      <c r="H768" s="47">
        <v>433666.8</v>
      </c>
      <c r="I768" s="10"/>
      <c r="J768" s="46">
        <f t="shared" si="45"/>
        <v>6257975850</v>
      </c>
      <c r="K768" s="12"/>
      <c r="L768" s="65">
        <v>227461371</v>
      </c>
      <c r="M768" s="23">
        <v>2498066030</v>
      </c>
      <c r="N768" s="20">
        <v>243811059.12787077</v>
      </c>
      <c r="O768" s="24">
        <v>42504140</v>
      </c>
      <c r="P768" s="25">
        <v>203457409.46363336</v>
      </c>
      <c r="Q768" s="88">
        <f t="shared" si="46"/>
        <v>3042675840.4099998</v>
      </c>
      <c r="R768" s="90">
        <v>0</v>
      </c>
      <c r="S768" s="90">
        <v>0</v>
      </c>
      <c r="T768" s="81"/>
      <c r="U768" s="84">
        <v>1117</v>
      </c>
      <c r="W768" s="74">
        <f t="shared" si="44"/>
        <v>438984351</v>
      </c>
      <c r="X768" s="74">
        <f t="shared" si="47"/>
        <v>109746087.75</v>
      </c>
      <c r="Z768" s="15"/>
      <c r="AA768" s="15"/>
    </row>
    <row r="769" spans="1:27">
      <c r="A769" s="6" t="s">
        <v>1469</v>
      </c>
      <c r="B769" s="6" t="s">
        <v>1380</v>
      </c>
      <c r="C769" s="6" t="s">
        <v>1033</v>
      </c>
      <c r="D769" s="30" t="s">
        <v>2167</v>
      </c>
      <c r="E769" s="54">
        <v>16417</v>
      </c>
      <c r="F769" s="53">
        <v>16588</v>
      </c>
      <c r="G769" s="49">
        <v>352339.20000000001</v>
      </c>
      <c r="H769" s="47">
        <v>433666.8</v>
      </c>
      <c r="I769" s="10"/>
      <c r="J769" s="46">
        <f t="shared" si="45"/>
        <v>6489008762.3999996</v>
      </c>
      <c r="K769" s="12"/>
      <c r="L769" s="65">
        <v>242289726</v>
      </c>
      <c r="M769" s="23">
        <v>2697010481</v>
      </c>
      <c r="N769" s="20">
        <v>0</v>
      </c>
      <c r="O769" s="24">
        <v>70470670</v>
      </c>
      <c r="P769" s="25">
        <v>190394347.55949396</v>
      </c>
      <c r="Q769" s="88">
        <f t="shared" si="46"/>
        <v>3288843537.8400002</v>
      </c>
      <c r="R769" s="90">
        <v>0</v>
      </c>
      <c r="S769" s="90">
        <v>0</v>
      </c>
      <c r="T769" s="81"/>
      <c r="U769" s="84">
        <v>1622</v>
      </c>
      <c r="W769" s="74">
        <f t="shared" si="44"/>
        <v>637450866</v>
      </c>
      <c r="X769" s="74">
        <f t="shared" si="47"/>
        <v>159362716.5</v>
      </c>
      <c r="Z769" s="15"/>
      <c r="AA769" s="15"/>
    </row>
    <row r="770" spans="1:27">
      <c r="A770" s="6" t="s">
        <v>1470</v>
      </c>
      <c r="B770" s="6" t="s">
        <v>1380</v>
      </c>
      <c r="C770" s="6" t="s">
        <v>1471</v>
      </c>
      <c r="D770" s="30" t="s">
        <v>2167</v>
      </c>
      <c r="E770" s="54">
        <v>10706</v>
      </c>
      <c r="F770" s="53">
        <v>11320</v>
      </c>
      <c r="G770" s="49">
        <v>352339.20000000001</v>
      </c>
      <c r="H770" s="47">
        <v>433666.8</v>
      </c>
      <c r="I770" s="10"/>
      <c r="J770" s="46">
        <f t="shared" si="45"/>
        <v>4340625825.6000004</v>
      </c>
      <c r="K770" s="12"/>
      <c r="L770" s="65">
        <v>155116079</v>
      </c>
      <c r="M770" s="23">
        <v>1758797955</v>
      </c>
      <c r="N770" s="20">
        <v>0</v>
      </c>
      <c r="O770" s="24">
        <v>176106947</v>
      </c>
      <c r="P770" s="25">
        <v>398394927.99129432</v>
      </c>
      <c r="Q770" s="88">
        <f t="shared" si="46"/>
        <v>1852209916.6099999</v>
      </c>
      <c r="R770" s="90">
        <v>0</v>
      </c>
      <c r="S770" s="90">
        <v>0</v>
      </c>
      <c r="T770" s="81"/>
      <c r="U770" s="84">
        <v>4990</v>
      </c>
      <c r="W770" s="74">
        <f t="shared" si="44"/>
        <v>1961084970</v>
      </c>
      <c r="X770" s="74">
        <f t="shared" si="47"/>
        <v>490271242.5</v>
      </c>
      <c r="Z770" s="15"/>
      <c r="AA770" s="15"/>
    </row>
    <row r="771" spans="1:27">
      <c r="A771" s="6" t="s">
        <v>1472</v>
      </c>
      <c r="B771" s="6" t="s">
        <v>1380</v>
      </c>
      <c r="C771" s="6" t="s">
        <v>1473</v>
      </c>
      <c r="D771" s="30" t="s">
        <v>2167</v>
      </c>
      <c r="E771" s="54">
        <v>28693</v>
      </c>
      <c r="F771" s="53">
        <v>28477</v>
      </c>
      <c r="G771" s="49">
        <v>352339.20000000001</v>
      </c>
      <c r="H771" s="47">
        <v>433666.8</v>
      </c>
      <c r="I771" s="10"/>
      <c r="J771" s="46">
        <f t="shared" si="45"/>
        <v>11229599064.6</v>
      </c>
      <c r="K771" s="12"/>
      <c r="L771" s="65">
        <v>430802737</v>
      </c>
      <c r="M771" s="23">
        <v>4592987183</v>
      </c>
      <c r="N771" s="20">
        <v>937596365.10201097</v>
      </c>
      <c r="O771" s="24">
        <v>116080409</v>
      </c>
      <c r="P771" s="25">
        <v>440647451.84963834</v>
      </c>
      <c r="Q771" s="88">
        <f t="shared" si="46"/>
        <v>4711484918.6499996</v>
      </c>
      <c r="R771" s="90">
        <v>0</v>
      </c>
      <c r="S771" s="90">
        <v>0</v>
      </c>
      <c r="T771" s="81"/>
      <c r="U771" s="84">
        <v>2366</v>
      </c>
      <c r="W771" s="74">
        <f t="shared" si="44"/>
        <v>929845098</v>
      </c>
      <c r="X771" s="74">
        <f t="shared" si="47"/>
        <v>232461274.5</v>
      </c>
      <c r="Z771" s="15"/>
      <c r="AA771" s="15"/>
    </row>
    <row r="772" spans="1:27">
      <c r="A772" s="6" t="s">
        <v>1474</v>
      </c>
      <c r="B772" s="6" t="s">
        <v>1380</v>
      </c>
      <c r="C772" s="6" t="s">
        <v>1475</v>
      </c>
      <c r="D772" s="30" t="s">
        <v>2167</v>
      </c>
      <c r="E772" s="54">
        <v>17375</v>
      </c>
      <c r="F772" s="53">
        <v>17283</v>
      </c>
      <c r="G772" s="49">
        <v>352339.20000000001</v>
      </c>
      <c r="H772" s="47">
        <v>433666.8</v>
      </c>
      <c r="I772" s="10"/>
      <c r="J772" s="46">
        <f t="shared" si="45"/>
        <v>6808478452.1999998</v>
      </c>
      <c r="K772" s="12"/>
      <c r="L772" s="65">
        <v>261771270</v>
      </c>
      <c r="M772" s="23">
        <v>2854393144</v>
      </c>
      <c r="N772" s="20">
        <v>0</v>
      </c>
      <c r="O772" s="24">
        <v>38505002</v>
      </c>
      <c r="P772" s="25">
        <v>332157147.49722224</v>
      </c>
      <c r="Q772" s="88">
        <f t="shared" si="46"/>
        <v>3321651888.6999998</v>
      </c>
      <c r="R772" s="90">
        <v>0</v>
      </c>
      <c r="S772" s="90">
        <v>0</v>
      </c>
      <c r="T772" s="81"/>
      <c r="U772" s="84">
        <v>1148</v>
      </c>
      <c r="W772" s="74">
        <f t="shared" si="44"/>
        <v>451167444</v>
      </c>
      <c r="X772" s="74">
        <f t="shared" si="47"/>
        <v>112791861</v>
      </c>
      <c r="Z772" s="15"/>
      <c r="AA772" s="15"/>
    </row>
    <row r="773" spans="1:27">
      <c r="A773" s="6" t="s">
        <v>1476</v>
      </c>
      <c r="B773" s="6" t="s">
        <v>1380</v>
      </c>
      <c r="C773" s="6" t="s">
        <v>1037</v>
      </c>
      <c r="D773" s="30" t="s">
        <v>2167</v>
      </c>
      <c r="E773" s="54">
        <v>6840</v>
      </c>
      <c r="F773" s="53">
        <v>6797</v>
      </c>
      <c r="G773" s="49">
        <v>352339.20000000001</v>
      </c>
      <c r="H773" s="47">
        <v>433666.8</v>
      </c>
      <c r="I773" s="10"/>
      <c r="J773" s="46">
        <f t="shared" si="45"/>
        <v>2678816683.8000002</v>
      </c>
      <c r="K773" s="12"/>
      <c r="L773" s="65">
        <v>108731454</v>
      </c>
      <c r="M773" s="23">
        <v>1123687261</v>
      </c>
      <c r="N773" s="20">
        <v>0</v>
      </c>
      <c r="O773" s="24">
        <v>14651885</v>
      </c>
      <c r="P773" s="25">
        <v>29745944.56990933</v>
      </c>
      <c r="Q773" s="88">
        <f t="shared" si="46"/>
        <v>1402000139.23</v>
      </c>
      <c r="R773" s="90">
        <v>0</v>
      </c>
      <c r="S773" s="90">
        <v>0</v>
      </c>
      <c r="T773" s="81"/>
      <c r="U773" s="84">
        <v>459</v>
      </c>
      <c r="W773" s="74">
        <f t="shared" si="44"/>
        <v>180388377</v>
      </c>
      <c r="X773" s="74">
        <f t="shared" si="47"/>
        <v>45097094.25</v>
      </c>
      <c r="Z773" s="15"/>
      <c r="AA773" s="15"/>
    </row>
    <row r="774" spans="1:27">
      <c r="A774" s="6" t="s">
        <v>1477</v>
      </c>
      <c r="B774" s="6" t="s">
        <v>1380</v>
      </c>
      <c r="C774" s="6" t="s">
        <v>1478</v>
      </c>
      <c r="D774" s="30" t="s">
        <v>2167</v>
      </c>
      <c r="E774" s="54">
        <v>16428</v>
      </c>
      <c r="F774" s="53">
        <v>16135</v>
      </c>
      <c r="G774" s="49">
        <v>352339.20000000001</v>
      </c>
      <c r="H774" s="47">
        <v>433666.8</v>
      </c>
      <c r="I774" s="10"/>
      <c r="J774" s="46">
        <f t="shared" si="45"/>
        <v>6392721097.8000002</v>
      </c>
      <c r="K774" s="12"/>
      <c r="L774" s="65">
        <v>244071485</v>
      </c>
      <c r="M774" s="23">
        <v>2698817858</v>
      </c>
      <c r="N774" s="20">
        <v>0</v>
      </c>
      <c r="O774" s="24">
        <v>113472833</v>
      </c>
      <c r="P774" s="25">
        <v>253997796.30540413</v>
      </c>
      <c r="Q774" s="88">
        <f t="shared" si="46"/>
        <v>3082361125.4899998</v>
      </c>
      <c r="R774" s="90">
        <v>0</v>
      </c>
      <c r="S774" s="90">
        <v>0</v>
      </c>
      <c r="T774" s="81"/>
      <c r="U774" s="84">
        <v>998</v>
      </c>
      <c r="W774" s="74">
        <f t="shared" ref="W774:W837" si="48">+U774*((G774/2)+(H774/2))</f>
        <v>392216994</v>
      </c>
      <c r="X774" s="74">
        <f t="shared" si="47"/>
        <v>98054248.5</v>
      </c>
      <c r="Z774" s="15"/>
      <c r="AA774" s="15"/>
    </row>
    <row r="775" spans="1:27">
      <c r="A775" s="6" t="s">
        <v>1479</v>
      </c>
      <c r="B775" s="6" t="s">
        <v>1380</v>
      </c>
      <c r="C775" s="6" t="s">
        <v>352</v>
      </c>
      <c r="D775" s="30" t="s">
        <v>2167</v>
      </c>
      <c r="E775" s="54">
        <v>12905</v>
      </c>
      <c r="F775" s="53">
        <v>12771</v>
      </c>
      <c r="G775" s="49">
        <v>352339.20000000001</v>
      </c>
      <c r="H775" s="47">
        <v>433666.8</v>
      </c>
      <c r="I775" s="10"/>
      <c r="J775" s="46">
        <f t="shared" ref="J775:J838" si="49">ROUND(E775*(G775/12)*6+F775*(H775/12)*6,2)</f>
        <v>5042648039.3999996</v>
      </c>
      <c r="K775" s="12"/>
      <c r="L775" s="65">
        <v>198894332</v>
      </c>
      <c r="M775" s="23">
        <v>2120055076</v>
      </c>
      <c r="N775" s="20">
        <v>0</v>
      </c>
      <c r="O775" s="24">
        <v>168708178</v>
      </c>
      <c r="P775" s="25">
        <v>379195782.10539728</v>
      </c>
      <c r="Q775" s="88">
        <f t="shared" ref="Q775:Q838" si="50">ROUND((J775)-(L775+M775+N775+O775+P775+R775+S775),2)</f>
        <v>2175794671.29</v>
      </c>
      <c r="R775" s="90">
        <v>0</v>
      </c>
      <c r="S775" s="90">
        <v>0</v>
      </c>
      <c r="T775" s="81"/>
      <c r="U775" s="84">
        <v>612</v>
      </c>
      <c r="W775" s="74">
        <f t="shared" si="48"/>
        <v>240517836</v>
      </c>
      <c r="X775" s="74">
        <f t="shared" ref="X775:X838" si="51">+W775*0.25</f>
        <v>60129459</v>
      </c>
      <c r="Z775" s="15"/>
      <c r="AA775" s="15"/>
    </row>
    <row r="776" spans="1:27">
      <c r="A776" s="6" t="s">
        <v>1480</v>
      </c>
      <c r="B776" s="6" t="s">
        <v>1380</v>
      </c>
      <c r="C776" s="6" t="s">
        <v>1481</v>
      </c>
      <c r="D776" s="30" t="s">
        <v>2167</v>
      </c>
      <c r="E776" s="54">
        <v>6027</v>
      </c>
      <c r="F776" s="53">
        <v>6032</v>
      </c>
      <c r="G776" s="49">
        <v>352339.20000000001</v>
      </c>
      <c r="H776" s="47">
        <v>433666.8</v>
      </c>
      <c r="I776" s="10"/>
      <c r="J776" s="46">
        <f t="shared" si="49"/>
        <v>2369713248</v>
      </c>
      <c r="K776" s="12"/>
      <c r="L776" s="65">
        <v>90707713</v>
      </c>
      <c r="M776" s="23">
        <v>990125307</v>
      </c>
      <c r="N776" s="20">
        <v>0</v>
      </c>
      <c r="O776" s="24">
        <v>11482768</v>
      </c>
      <c r="P776" s="25">
        <v>17911536.515214223</v>
      </c>
      <c r="Q776" s="88">
        <f t="shared" si="50"/>
        <v>1259485923.48</v>
      </c>
      <c r="R776" s="90">
        <v>0</v>
      </c>
      <c r="S776" s="90">
        <v>0</v>
      </c>
      <c r="T776" s="81"/>
      <c r="U776" s="84">
        <v>499</v>
      </c>
      <c r="W776" s="74">
        <f t="shared" si="48"/>
        <v>196108497</v>
      </c>
      <c r="X776" s="74">
        <f t="shared" si="51"/>
        <v>49027124.25</v>
      </c>
      <c r="Z776" s="15"/>
      <c r="AA776" s="15"/>
    </row>
    <row r="777" spans="1:27">
      <c r="A777" s="6" t="s">
        <v>1482</v>
      </c>
      <c r="B777" s="6" t="s">
        <v>1380</v>
      </c>
      <c r="C777" s="6" t="s">
        <v>189</v>
      </c>
      <c r="D777" s="30" t="s">
        <v>2167</v>
      </c>
      <c r="E777" s="54">
        <v>10863</v>
      </c>
      <c r="F777" s="53">
        <v>10769</v>
      </c>
      <c r="G777" s="49">
        <v>352339.20000000001</v>
      </c>
      <c r="H777" s="47">
        <v>433666.8</v>
      </c>
      <c r="I777" s="10"/>
      <c r="J777" s="46">
        <f t="shared" si="49"/>
        <v>4248809249.4000001</v>
      </c>
      <c r="K777" s="12"/>
      <c r="L777" s="65">
        <v>167352786</v>
      </c>
      <c r="M777" s="23">
        <v>1784591873</v>
      </c>
      <c r="N777" s="20">
        <v>0</v>
      </c>
      <c r="O777" s="24">
        <v>181754692</v>
      </c>
      <c r="P777" s="25">
        <v>417332075.82493204</v>
      </c>
      <c r="Q777" s="88">
        <f t="shared" si="50"/>
        <v>1697777822.5799999</v>
      </c>
      <c r="R777" s="90">
        <v>0</v>
      </c>
      <c r="S777" s="90">
        <v>0</v>
      </c>
      <c r="T777" s="81"/>
      <c r="U777" s="84">
        <v>1533</v>
      </c>
      <c r="W777" s="74">
        <f t="shared" si="48"/>
        <v>602473599</v>
      </c>
      <c r="X777" s="74">
        <f t="shared" si="51"/>
        <v>150618399.75</v>
      </c>
      <c r="Z777" s="15"/>
      <c r="AA777" s="15"/>
    </row>
    <row r="778" spans="1:27">
      <c r="A778" s="6" t="s">
        <v>1483</v>
      </c>
      <c r="B778" s="6" t="s">
        <v>1380</v>
      </c>
      <c r="C778" s="6" t="s">
        <v>1484</v>
      </c>
      <c r="D778" s="30" t="s">
        <v>2167</v>
      </c>
      <c r="E778" s="54">
        <v>8957</v>
      </c>
      <c r="F778" s="53">
        <v>8948</v>
      </c>
      <c r="G778" s="49">
        <v>352339.20000000001</v>
      </c>
      <c r="H778" s="47">
        <v>433666.8</v>
      </c>
      <c r="I778" s="10"/>
      <c r="J778" s="46">
        <f t="shared" si="49"/>
        <v>3518176370.4000001</v>
      </c>
      <c r="K778" s="12"/>
      <c r="L778" s="65">
        <v>140125747</v>
      </c>
      <c r="M778" s="23">
        <v>1471471363</v>
      </c>
      <c r="N778" s="20">
        <v>0</v>
      </c>
      <c r="O778" s="24">
        <v>112612606</v>
      </c>
      <c r="P778" s="25">
        <v>252072260.88833135</v>
      </c>
      <c r="Q778" s="88">
        <f t="shared" si="50"/>
        <v>1541894393.51</v>
      </c>
      <c r="R778" s="90">
        <v>0</v>
      </c>
      <c r="S778" s="90">
        <v>0</v>
      </c>
      <c r="T778" s="81"/>
      <c r="U778" s="84">
        <v>662</v>
      </c>
      <c r="W778" s="74">
        <f t="shared" si="48"/>
        <v>260167986</v>
      </c>
      <c r="X778" s="74">
        <f t="shared" si="51"/>
        <v>65041996.5</v>
      </c>
      <c r="Z778" s="15"/>
      <c r="AA778" s="15"/>
    </row>
    <row r="779" spans="1:27">
      <c r="A779" s="6" t="s">
        <v>1485</v>
      </c>
      <c r="B779" s="6" t="s">
        <v>1380</v>
      </c>
      <c r="C779" s="6" t="s">
        <v>1486</v>
      </c>
      <c r="D779" s="30" t="s">
        <v>2167</v>
      </c>
      <c r="E779" s="54">
        <v>6359</v>
      </c>
      <c r="F779" s="53">
        <v>6318</v>
      </c>
      <c r="G779" s="49">
        <v>352339.20000000001</v>
      </c>
      <c r="H779" s="47">
        <v>433666.8</v>
      </c>
      <c r="I779" s="10"/>
      <c r="J779" s="46">
        <f t="shared" si="49"/>
        <v>2490215907.5999999</v>
      </c>
      <c r="K779" s="12"/>
      <c r="L779" s="65">
        <v>98821341</v>
      </c>
      <c r="M779" s="23">
        <v>1044667342</v>
      </c>
      <c r="N779" s="20">
        <v>0</v>
      </c>
      <c r="O779" s="24">
        <v>62980910</v>
      </c>
      <c r="P779" s="25">
        <v>121152632.45094915</v>
      </c>
      <c r="Q779" s="88">
        <f t="shared" si="50"/>
        <v>1162593682.1500001</v>
      </c>
      <c r="R779" s="90">
        <v>0</v>
      </c>
      <c r="S779" s="90">
        <v>0</v>
      </c>
      <c r="T779" s="81"/>
      <c r="U779" s="84">
        <v>265</v>
      </c>
      <c r="W779" s="74">
        <f t="shared" si="48"/>
        <v>104145795</v>
      </c>
      <c r="X779" s="74">
        <f t="shared" si="51"/>
        <v>26036448.75</v>
      </c>
      <c r="Z779" s="15"/>
      <c r="AA779" s="15"/>
    </row>
    <row r="780" spans="1:27">
      <c r="A780" s="6" t="s">
        <v>1487</v>
      </c>
      <c r="B780" s="6" t="s">
        <v>1380</v>
      </c>
      <c r="C780" s="6" t="s">
        <v>1488</v>
      </c>
      <c r="D780" s="30" t="s">
        <v>2167</v>
      </c>
      <c r="E780" s="54">
        <v>14903</v>
      </c>
      <c r="F780" s="53">
        <v>14991</v>
      </c>
      <c r="G780" s="49">
        <v>352339.20000000001</v>
      </c>
      <c r="H780" s="47">
        <v>433666.8</v>
      </c>
      <c r="I780" s="10"/>
      <c r="J780" s="46">
        <f t="shared" si="49"/>
        <v>5876005048.1999998</v>
      </c>
      <c r="K780" s="12"/>
      <c r="L780" s="65">
        <v>222925986</v>
      </c>
      <c r="M780" s="23">
        <v>2448288704</v>
      </c>
      <c r="N780" s="20">
        <v>0</v>
      </c>
      <c r="O780" s="24">
        <v>76631084</v>
      </c>
      <c r="P780" s="25">
        <v>148807037.66150919</v>
      </c>
      <c r="Q780" s="88">
        <f t="shared" si="50"/>
        <v>2979352236.54</v>
      </c>
      <c r="R780" s="90">
        <v>0</v>
      </c>
      <c r="S780" s="90">
        <v>0</v>
      </c>
      <c r="T780" s="81"/>
      <c r="U780" s="84">
        <v>1335</v>
      </c>
      <c r="W780" s="74">
        <f t="shared" si="48"/>
        <v>524659005</v>
      </c>
      <c r="X780" s="74">
        <f t="shared" si="51"/>
        <v>131164751.25</v>
      </c>
      <c r="Z780" s="15"/>
      <c r="AA780" s="15"/>
    </row>
    <row r="781" spans="1:27">
      <c r="A781" s="6" t="s">
        <v>1489</v>
      </c>
      <c r="B781" s="6" t="s">
        <v>1380</v>
      </c>
      <c r="C781" s="6" t="s">
        <v>1490</v>
      </c>
      <c r="D781" s="30" t="s">
        <v>2167</v>
      </c>
      <c r="E781" s="54">
        <v>9078</v>
      </c>
      <c r="F781" s="53">
        <v>9024</v>
      </c>
      <c r="G781" s="49">
        <v>352339.20000000001</v>
      </c>
      <c r="H781" s="47">
        <v>433666.8</v>
      </c>
      <c r="I781" s="10"/>
      <c r="J781" s="46">
        <f t="shared" si="49"/>
        <v>3555972230.4000001</v>
      </c>
      <c r="K781" s="12"/>
      <c r="L781" s="65">
        <v>137946406</v>
      </c>
      <c r="M781" s="23">
        <v>1491348748</v>
      </c>
      <c r="N781" s="20">
        <v>0</v>
      </c>
      <c r="O781" s="24">
        <v>24078039</v>
      </c>
      <c r="P781" s="25">
        <v>211297666.91048041</v>
      </c>
      <c r="Q781" s="88">
        <f t="shared" si="50"/>
        <v>1691301370.49</v>
      </c>
      <c r="R781" s="90">
        <v>0</v>
      </c>
      <c r="S781" s="90">
        <v>0</v>
      </c>
      <c r="T781" s="81"/>
      <c r="U781" s="84">
        <v>554</v>
      </c>
      <c r="W781" s="74">
        <f t="shared" si="48"/>
        <v>217723662</v>
      </c>
      <c r="X781" s="74">
        <f t="shared" si="51"/>
        <v>54430915.5</v>
      </c>
      <c r="Z781" s="15"/>
      <c r="AA781" s="15"/>
    </row>
    <row r="782" spans="1:27">
      <c r="A782" s="6" t="s">
        <v>1491</v>
      </c>
      <c r="B782" s="6" t="s">
        <v>1380</v>
      </c>
      <c r="C782" s="6" t="s">
        <v>1492</v>
      </c>
      <c r="D782" s="30" t="s">
        <v>2167</v>
      </c>
      <c r="E782" s="54">
        <v>134845</v>
      </c>
      <c r="F782" s="53">
        <v>134482</v>
      </c>
      <c r="G782" s="49">
        <v>352339.20000000001</v>
      </c>
      <c r="H782" s="47">
        <v>433666.8</v>
      </c>
      <c r="I782" s="10"/>
      <c r="J782" s="46">
        <f t="shared" si="49"/>
        <v>52915779010.800003</v>
      </c>
      <c r="K782" s="12"/>
      <c r="L782" s="65">
        <v>1913638244</v>
      </c>
      <c r="M782" s="23">
        <v>22152534664</v>
      </c>
      <c r="N782" s="20">
        <v>0</v>
      </c>
      <c r="O782" s="24">
        <v>280969695</v>
      </c>
      <c r="P782" s="25">
        <v>518142373.67603517</v>
      </c>
      <c r="Q782" s="88">
        <f t="shared" si="50"/>
        <v>27525561676.040001</v>
      </c>
      <c r="R782" s="90">
        <v>524932358.08758003</v>
      </c>
      <c r="S782" s="90">
        <v>0</v>
      </c>
      <c r="T782" s="81"/>
      <c r="U782" s="84">
        <v>24597</v>
      </c>
      <c r="W782" s="74">
        <f t="shared" si="48"/>
        <v>9666694791</v>
      </c>
      <c r="X782" s="74">
        <f t="shared" si="51"/>
        <v>2416673697.75</v>
      </c>
      <c r="Z782" s="15"/>
      <c r="AA782" s="15"/>
    </row>
    <row r="783" spans="1:27">
      <c r="A783" s="6" t="s">
        <v>1493</v>
      </c>
      <c r="B783" s="6" t="s">
        <v>1380</v>
      </c>
      <c r="C783" s="6" t="s">
        <v>1494</v>
      </c>
      <c r="D783" s="30" t="s">
        <v>2167</v>
      </c>
      <c r="E783" s="54">
        <v>35851</v>
      </c>
      <c r="F783" s="53">
        <v>36081</v>
      </c>
      <c r="G783" s="49">
        <v>352339.20000000001</v>
      </c>
      <c r="H783" s="47">
        <v>433666.8</v>
      </c>
      <c r="I783" s="10"/>
      <c r="J783" s="46">
        <f t="shared" si="49"/>
        <v>14139422235</v>
      </c>
      <c r="K783" s="12"/>
      <c r="L783" s="65">
        <v>520288252</v>
      </c>
      <c r="M783" s="23">
        <v>5889656926</v>
      </c>
      <c r="N783" s="20">
        <v>0</v>
      </c>
      <c r="O783" s="24">
        <v>116653482</v>
      </c>
      <c r="P783" s="25">
        <v>238279501.77000415</v>
      </c>
      <c r="Q783" s="88">
        <f t="shared" si="50"/>
        <v>7374544073.2299995</v>
      </c>
      <c r="R783" s="90">
        <v>0</v>
      </c>
      <c r="S783" s="90">
        <v>0</v>
      </c>
      <c r="T783" s="81"/>
      <c r="U783" s="84">
        <v>2845</v>
      </c>
      <c r="W783" s="74">
        <f t="shared" si="48"/>
        <v>1118093535</v>
      </c>
      <c r="X783" s="74">
        <f t="shared" si="51"/>
        <v>279523383.75</v>
      </c>
      <c r="Z783" s="15"/>
      <c r="AA783" s="15"/>
    </row>
    <row r="784" spans="1:27">
      <c r="A784" s="6" t="s">
        <v>1495</v>
      </c>
      <c r="B784" s="6" t="s">
        <v>1380</v>
      </c>
      <c r="C784" s="6" t="s">
        <v>1496</v>
      </c>
      <c r="D784" s="30" t="s">
        <v>2167</v>
      </c>
      <c r="E784" s="54">
        <v>8734</v>
      </c>
      <c r="F784" s="53">
        <v>8790</v>
      </c>
      <c r="G784" s="49">
        <v>352339.20000000001</v>
      </c>
      <c r="H784" s="47">
        <v>433666.8</v>
      </c>
      <c r="I784" s="10"/>
      <c r="J784" s="46">
        <f t="shared" si="49"/>
        <v>3444630872.4000001</v>
      </c>
      <c r="K784" s="12"/>
      <c r="L784" s="65">
        <v>134441790</v>
      </c>
      <c r="M784" s="23">
        <v>1434836160</v>
      </c>
      <c r="N784" s="20">
        <v>0</v>
      </c>
      <c r="O784" s="24">
        <v>34370571</v>
      </c>
      <c r="P784" s="25">
        <v>129545426.03663565</v>
      </c>
      <c r="Q784" s="88">
        <f t="shared" si="50"/>
        <v>1711436925.3599999</v>
      </c>
      <c r="R784" s="90">
        <v>0</v>
      </c>
      <c r="S784" s="90">
        <v>0</v>
      </c>
      <c r="T784" s="81"/>
      <c r="U784" s="84">
        <v>399</v>
      </c>
      <c r="W784" s="74">
        <f t="shared" si="48"/>
        <v>156808197</v>
      </c>
      <c r="X784" s="74">
        <f t="shared" si="51"/>
        <v>39202049.25</v>
      </c>
      <c r="Z784" s="15"/>
      <c r="AA784" s="15"/>
    </row>
    <row r="785" spans="1:27">
      <c r="A785" s="6" t="s">
        <v>1497</v>
      </c>
      <c r="B785" s="6" t="s">
        <v>1498</v>
      </c>
      <c r="C785" s="6" t="s">
        <v>2109</v>
      </c>
      <c r="D785" s="30" t="s">
        <v>2167</v>
      </c>
      <c r="E785" s="54">
        <v>344025</v>
      </c>
      <c r="F785" s="53">
        <v>344080</v>
      </c>
      <c r="G785" s="49">
        <v>352339.20000000001</v>
      </c>
      <c r="H785" s="47">
        <v>433666.8</v>
      </c>
      <c r="I785" s="10"/>
      <c r="J785" s="46">
        <f t="shared" si="49"/>
        <v>135214782912</v>
      </c>
      <c r="K785" s="12"/>
      <c r="L785" s="65">
        <v>4930454101</v>
      </c>
      <c r="M785" s="23">
        <v>56129406443</v>
      </c>
      <c r="N785" s="20">
        <v>1742966039.6113367</v>
      </c>
      <c r="O785" s="24">
        <v>8958450519</v>
      </c>
      <c r="P785" s="25">
        <v>1877458822.3999503</v>
      </c>
      <c r="Q785" s="88">
        <f t="shared" si="50"/>
        <v>61316690762.739998</v>
      </c>
      <c r="R785" s="90">
        <v>0</v>
      </c>
      <c r="S785" s="90">
        <v>259356224.25170445</v>
      </c>
      <c r="T785" s="81"/>
      <c r="U785" s="84">
        <v>76613</v>
      </c>
      <c r="W785" s="74">
        <f t="shared" si="48"/>
        <v>30109138839</v>
      </c>
      <c r="X785" s="74">
        <f t="shared" si="51"/>
        <v>7527284709.75</v>
      </c>
      <c r="Z785" s="15"/>
      <c r="AA785" s="15"/>
    </row>
    <row r="786" spans="1:27">
      <c r="A786" s="6" t="s">
        <v>1499</v>
      </c>
      <c r="B786" s="6" t="s">
        <v>1498</v>
      </c>
      <c r="C786" s="6" t="s">
        <v>1500</v>
      </c>
      <c r="D786" s="30" t="s">
        <v>2167</v>
      </c>
      <c r="E786" s="54">
        <v>26426</v>
      </c>
      <c r="F786" s="53">
        <v>26378</v>
      </c>
      <c r="G786" s="49">
        <v>352339.20000000001</v>
      </c>
      <c r="H786" s="47">
        <v>433666.8</v>
      </c>
      <c r="I786" s="10"/>
      <c r="J786" s="46">
        <f t="shared" si="49"/>
        <v>10375089274.799999</v>
      </c>
      <c r="K786" s="12"/>
      <c r="L786" s="65">
        <v>395535695</v>
      </c>
      <c r="M786" s="23">
        <v>4341305638</v>
      </c>
      <c r="N786" s="20">
        <v>0</v>
      </c>
      <c r="O786" s="24">
        <v>60763517</v>
      </c>
      <c r="P786" s="25">
        <v>754322878.45040476</v>
      </c>
      <c r="Q786" s="88">
        <f t="shared" si="50"/>
        <v>4718957751.6800003</v>
      </c>
      <c r="R786" s="90">
        <v>0</v>
      </c>
      <c r="S786" s="90">
        <v>104203794.66511571</v>
      </c>
      <c r="T786" s="81"/>
      <c r="U786" s="84">
        <v>2654</v>
      </c>
      <c r="W786" s="74">
        <f t="shared" si="48"/>
        <v>1043029962</v>
      </c>
      <c r="X786" s="74">
        <f t="shared" si="51"/>
        <v>260757490.5</v>
      </c>
      <c r="Z786" s="15"/>
      <c r="AA786" s="15"/>
    </row>
    <row r="787" spans="1:27">
      <c r="A787" s="6" t="s">
        <v>1501</v>
      </c>
      <c r="B787" s="6" t="s">
        <v>1498</v>
      </c>
      <c r="C787" s="6" t="s">
        <v>1502</v>
      </c>
      <c r="D787" s="30" t="s">
        <v>2167</v>
      </c>
      <c r="E787" s="54">
        <v>7835</v>
      </c>
      <c r="F787" s="53">
        <v>7768</v>
      </c>
      <c r="G787" s="49">
        <v>352339.20000000001</v>
      </c>
      <c r="H787" s="47">
        <v>433666.8</v>
      </c>
      <c r="I787" s="10"/>
      <c r="J787" s="46">
        <f t="shared" si="49"/>
        <v>3064650667.1999998</v>
      </c>
      <c r="K787" s="12"/>
      <c r="L787" s="65">
        <v>114297609</v>
      </c>
      <c r="M787" s="23">
        <v>1287145845</v>
      </c>
      <c r="N787" s="20">
        <v>0</v>
      </c>
      <c r="O787" s="24">
        <v>11731430</v>
      </c>
      <c r="P787" s="25">
        <v>370892042.35863596</v>
      </c>
      <c r="Q787" s="88">
        <f t="shared" si="50"/>
        <v>1229347911.5599999</v>
      </c>
      <c r="R787" s="90">
        <v>0</v>
      </c>
      <c r="S787" s="90">
        <v>51235829.283422366</v>
      </c>
      <c r="T787" s="81"/>
      <c r="U787" s="84">
        <v>798</v>
      </c>
      <c r="W787" s="74">
        <f t="shared" si="48"/>
        <v>313616394</v>
      </c>
      <c r="X787" s="74">
        <f t="shared" si="51"/>
        <v>78404098.5</v>
      </c>
      <c r="Z787" s="15"/>
      <c r="AA787" s="15"/>
    </row>
    <row r="788" spans="1:27">
      <c r="A788" s="6" t="s">
        <v>1503</v>
      </c>
      <c r="B788" s="6" t="s">
        <v>1498</v>
      </c>
      <c r="C788" s="6" t="s">
        <v>1504</v>
      </c>
      <c r="D788" s="30" t="s">
        <v>2167</v>
      </c>
      <c r="E788" s="54">
        <v>4406</v>
      </c>
      <c r="F788" s="53">
        <v>4324</v>
      </c>
      <c r="G788" s="49">
        <v>352339.20000000001</v>
      </c>
      <c r="H788" s="47">
        <v>433666.8</v>
      </c>
      <c r="I788" s="10"/>
      <c r="J788" s="46">
        <f t="shared" si="49"/>
        <v>1713790879.2</v>
      </c>
      <c r="K788" s="12"/>
      <c r="L788" s="65">
        <v>67235620</v>
      </c>
      <c r="M788" s="23">
        <v>723824965</v>
      </c>
      <c r="N788" s="20">
        <v>0</v>
      </c>
      <c r="O788" s="24">
        <v>8241020</v>
      </c>
      <c r="P788" s="25">
        <v>152922939.70690873</v>
      </c>
      <c r="Q788" s="88">
        <f t="shared" si="50"/>
        <v>729983745.63999999</v>
      </c>
      <c r="R788" s="90">
        <v>10457483.062116014</v>
      </c>
      <c r="S788" s="90">
        <v>21125105.792283472</v>
      </c>
      <c r="T788" s="81"/>
      <c r="U788" s="84">
        <v>689</v>
      </c>
      <c r="W788" s="74">
        <f t="shared" si="48"/>
        <v>270779067</v>
      </c>
      <c r="X788" s="74">
        <f t="shared" si="51"/>
        <v>67694766.75</v>
      </c>
      <c r="Z788" s="15"/>
      <c r="AA788" s="15"/>
    </row>
    <row r="789" spans="1:27">
      <c r="A789" s="6" t="s">
        <v>1505</v>
      </c>
      <c r="B789" s="6" t="s">
        <v>1498</v>
      </c>
      <c r="C789" s="6" t="s">
        <v>1506</v>
      </c>
      <c r="D789" s="30" t="s">
        <v>2167</v>
      </c>
      <c r="E789" s="54">
        <v>4981</v>
      </c>
      <c r="F789" s="53">
        <v>4729</v>
      </c>
      <c r="G789" s="49">
        <v>352339.20000000001</v>
      </c>
      <c r="H789" s="47">
        <v>433666.8</v>
      </c>
      <c r="I789" s="10"/>
      <c r="J789" s="46">
        <f t="shared" si="49"/>
        <v>1902905926.2</v>
      </c>
      <c r="K789" s="12"/>
      <c r="L789" s="65">
        <v>74097600</v>
      </c>
      <c r="M789" s="23">
        <v>818286584</v>
      </c>
      <c r="N789" s="20">
        <v>0</v>
      </c>
      <c r="O789" s="24">
        <v>33064853</v>
      </c>
      <c r="P789" s="25">
        <v>328880844.79059047</v>
      </c>
      <c r="Q789" s="88">
        <f t="shared" si="50"/>
        <v>603143732.86000001</v>
      </c>
      <c r="R789" s="90">
        <v>0</v>
      </c>
      <c r="S789" s="90">
        <v>45432311.54575368</v>
      </c>
      <c r="T789" s="81"/>
      <c r="U789" s="84">
        <v>345</v>
      </c>
      <c r="W789" s="74">
        <f t="shared" si="48"/>
        <v>135586035</v>
      </c>
      <c r="X789" s="74">
        <f t="shared" si="51"/>
        <v>33896508.75</v>
      </c>
      <c r="Z789" s="15"/>
      <c r="AA789" s="15"/>
    </row>
    <row r="790" spans="1:27">
      <c r="A790" s="6" t="s">
        <v>1507</v>
      </c>
      <c r="B790" s="6" t="s">
        <v>1498</v>
      </c>
      <c r="C790" s="6" t="s">
        <v>1508</v>
      </c>
      <c r="D790" s="30" t="s">
        <v>2167</v>
      </c>
      <c r="E790" s="54">
        <v>2413</v>
      </c>
      <c r="F790" s="53">
        <v>2426</v>
      </c>
      <c r="G790" s="49">
        <v>352339.20000000001</v>
      </c>
      <c r="H790" s="47">
        <v>433666.8</v>
      </c>
      <c r="I790" s="10"/>
      <c r="J790" s="46">
        <f t="shared" si="49"/>
        <v>951135073.20000005</v>
      </c>
      <c r="K790" s="12"/>
      <c r="L790" s="65">
        <v>36842646</v>
      </c>
      <c r="M790" s="23">
        <v>396411633</v>
      </c>
      <c r="N790" s="20">
        <v>0</v>
      </c>
      <c r="O790" s="24">
        <v>4117515</v>
      </c>
      <c r="P790" s="25">
        <v>23108154.214440856</v>
      </c>
      <c r="Q790" s="88">
        <f t="shared" si="50"/>
        <v>487462914.56</v>
      </c>
      <c r="R790" s="90">
        <v>0</v>
      </c>
      <c r="S790" s="90">
        <v>3192210.425591303</v>
      </c>
      <c r="T790" s="81"/>
      <c r="U790" s="84">
        <v>208</v>
      </c>
      <c r="W790" s="74">
        <f t="shared" si="48"/>
        <v>81744624</v>
      </c>
      <c r="X790" s="74">
        <f t="shared" si="51"/>
        <v>20436156</v>
      </c>
      <c r="Z790" s="15"/>
      <c r="AA790" s="15"/>
    </row>
    <row r="791" spans="1:27">
      <c r="A791" s="6" t="s">
        <v>1509</v>
      </c>
      <c r="B791" s="6" t="s">
        <v>1498</v>
      </c>
      <c r="C791" s="6" t="s">
        <v>1510</v>
      </c>
      <c r="D791" s="30" t="s">
        <v>2167</v>
      </c>
      <c r="E791" s="54">
        <v>8058</v>
      </c>
      <c r="F791" s="53">
        <v>7860</v>
      </c>
      <c r="G791" s="49">
        <v>352339.20000000001</v>
      </c>
      <c r="H791" s="47">
        <v>433666.8</v>
      </c>
      <c r="I791" s="10"/>
      <c r="J791" s="46">
        <f t="shared" si="49"/>
        <v>3123885160.8000002</v>
      </c>
      <c r="K791" s="12"/>
      <c r="L791" s="65">
        <v>123913216</v>
      </c>
      <c r="M791" s="23">
        <v>1323781726</v>
      </c>
      <c r="N791" s="20">
        <v>0</v>
      </c>
      <c r="O791" s="24">
        <v>13669544</v>
      </c>
      <c r="P791" s="25">
        <v>416149262.63875848</v>
      </c>
      <c r="Q791" s="88">
        <f t="shared" si="50"/>
        <v>1188883652.54</v>
      </c>
      <c r="R791" s="90">
        <v>0</v>
      </c>
      <c r="S791" s="90">
        <v>57487759.622419596</v>
      </c>
      <c r="T791" s="81"/>
      <c r="U791" s="84">
        <v>1112</v>
      </c>
      <c r="W791" s="74">
        <f t="shared" si="48"/>
        <v>437019336</v>
      </c>
      <c r="X791" s="74">
        <f t="shared" si="51"/>
        <v>109254834</v>
      </c>
      <c r="Z791" s="15"/>
      <c r="AA791" s="15"/>
    </row>
    <row r="792" spans="1:27">
      <c r="A792" s="6" t="s">
        <v>1511</v>
      </c>
      <c r="B792" s="6" t="s">
        <v>1498</v>
      </c>
      <c r="C792" s="6" t="s">
        <v>1512</v>
      </c>
      <c r="D792" s="30" t="s">
        <v>2167</v>
      </c>
      <c r="E792" s="54">
        <v>9158</v>
      </c>
      <c r="F792" s="53">
        <v>8794</v>
      </c>
      <c r="G792" s="49">
        <v>352339.20000000001</v>
      </c>
      <c r="H792" s="47">
        <v>433666.8</v>
      </c>
      <c r="I792" s="10"/>
      <c r="J792" s="46">
        <f t="shared" si="49"/>
        <v>3520194116.4000001</v>
      </c>
      <c r="K792" s="12"/>
      <c r="L792" s="65">
        <v>134412339</v>
      </c>
      <c r="M792" s="23">
        <v>1504490459</v>
      </c>
      <c r="N792" s="20">
        <v>0</v>
      </c>
      <c r="O792" s="24">
        <v>72011364.000000015</v>
      </c>
      <c r="P792" s="25">
        <v>381611253.09870023</v>
      </c>
      <c r="Q792" s="88">
        <f t="shared" si="50"/>
        <v>1268422097.05</v>
      </c>
      <c r="R792" s="90">
        <v>106529999.99999999</v>
      </c>
      <c r="S792" s="90">
        <v>52716604.249739662</v>
      </c>
      <c r="T792" s="81"/>
      <c r="U792" s="84">
        <v>830</v>
      </c>
      <c r="W792" s="74">
        <f t="shared" si="48"/>
        <v>326192490</v>
      </c>
      <c r="X792" s="74">
        <f t="shared" si="51"/>
        <v>81548122.5</v>
      </c>
      <c r="Z792" s="15"/>
      <c r="AA792" s="15"/>
    </row>
    <row r="793" spans="1:27">
      <c r="A793" s="6" t="s">
        <v>1513</v>
      </c>
      <c r="B793" s="6" t="s">
        <v>1498</v>
      </c>
      <c r="C793" s="6" t="s">
        <v>1514</v>
      </c>
      <c r="D793" s="30" t="s">
        <v>2167</v>
      </c>
      <c r="E793" s="54">
        <v>8644</v>
      </c>
      <c r="F793" s="53">
        <v>8669</v>
      </c>
      <c r="G793" s="49">
        <v>352339.20000000001</v>
      </c>
      <c r="H793" s="47">
        <v>433666.8</v>
      </c>
      <c r="I793" s="10"/>
      <c r="J793" s="46">
        <f t="shared" si="49"/>
        <v>3402538767</v>
      </c>
      <c r="K793" s="12"/>
      <c r="L793" s="65">
        <v>126416512</v>
      </c>
      <c r="M793" s="23">
        <v>1389165208</v>
      </c>
      <c r="N793" s="20">
        <v>80189313.332952306</v>
      </c>
      <c r="O793" s="24">
        <v>87816018</v>
      </c>
      <c r="P793" s="25">
        <v>201284935.28394297</v>
      </c>
      <c r="Q793" s="88">
        <f t="shared" si="50"/>
        <v>1489860843.8699999</v>
      </c>
      <c r="R793" s="90">
        <v>0</v>
      </c>
      <c r="S793" s="90">
        <v>27805936.509041119</v>
      </c>
      <c r="T793" s="81"/>
      <c r="U793" s="84">
        <v>623</v>
      </c>
      <c r="W793" s="74">
        <f t="shared" si="48"/>
        <v>244840869</v>
      </c>
      <c r="X793" s="74">
        <f t="shared" si="51"/>
        <v>61210217.25</v>
      </c>
      <c r="Z793" s="15"/>
      <c r="AA793" s="15"/>
    </row>
    <row r="794" spans="1:27">
      <c r="A794" s="6" t="s">
        <v>1515</v>
      </c>
      <c r="B794" s="6" t="s">
        <v>1498</v>
      </c>
      <c r="C794" s="6" t="s">
        <v>1516</v>
      </c>
      <c r="D794" s="30" t="s">
        <v>2167</v>
      </c>
      <c r="E794" s="54">
        <v>14475</v>
      </c>
      <c r="F794" s="53">
        <v>14508</v>
      </c>
      <c r="G794" s="49">
        <v>352339.20000000001</v>
      </c>
      <c r="H794" s="47">
        <v>433666.8</v>
      </c>
      <c r="I794" s="10"/>
      <c r="J794" s="46">
        <f t="shared" si="49"/>
        <v>5695873927.1999998</v>
      </c>
      <c r="K794" s="12"/>
      <c r="L794" s="65">
        <v>216122907</v>
      </c>
      <c r="M794" s="23">
        <v>2377976110</v>
      </c>
      <c r="N794" s="20">
        <v>0</v>
      </c>
      <c r="O794" s="24">
        <v>26234303</v>
      </c>
      <c r="P794" s="25">
        <v>249215574.79881367</v>
      </c>
      <c r="Q794" s="88">
        <f t="shared" si="50"/>
        <v>2791897853.6399999</v>
      </c>
      <c r="R794" s="90">
        <v>0</v>
      </c>
      <c r="S794" s="90">
        <v>34427178.765984878</v>
      </c>
      <c r="T794" s="81"/>
      <c r="U794" s="84">
        <v>1964</v>
      </c>
      <c r="W794" s="74">
        <f t="shared" si="48"/>
        <v>771857892</v>
      </c>
      <c r="X794" s="74">
        <f t="shared" si="51"/>
        <v>192964473</v>
      </c>
      <c r="Z794" s="15"/>
      <c r="AA794" s="15"/>
    </row>
    <row r="795" spans="1:27">
      <c r="A795" s="6" t="s">
        <v>1517</v>
      </c>
      <c r="B795" s="6" t="s">
        <v>1498</v>
      </c>
      <c r="C795" s="6" t="s">
        <v>1518</v>
      </c>
      <c r="D795" s="30" t="s">
        <v>2167</v>
      </c>
      <c r="E795" s="54">
        <v>6909</v>
      </c>
      <c r="F795" s="53">
        <v>6941</v>
      </c>
      <c r="G795" s="49">
        <v>352339.20000000001</v>
      </c>
      <c r="H795" s="47">
        <v>433666.8</v>
      </c>
      <c r="I795" s="10"/>
      <c r="J795" s="46">
        <f t="shared" si="49"/>
        <v>2722196395.8000002</v>
      </c>
      <c r="K795" s="12"/>
      <c r="L795" s="65">
        <v>104402222</v>
      </c>
      <c r="M795" s="23">
        <v>1135021765</v>
      </c>
      <c r="N795" s="20">
        <v>0</v>
      </c>
      <c r="O795" s="24">
        <v>12040735</v>
      </c>
      <c r="P795" s="25">
        <v>226272344.62783128</v>
      </c>
      <c r="Q795" s="88">
        <f t="shared" si="50"/>
        <v>1213201577.8699999</v>
      </c>
      <c r="R795" s="90">
        <v>0</v>
      </c>
      <c r="S795" s="90">
        <v>31257751.304626595</v>
      </c>
      <c r="T795" s="81"/>
      <c r="U795" s="84">
        <v>853</v>
      </c>
      <c r="W795" s="74">
        <f t="shared" si="48"/>
        <v>335231559</v>
      </c>
      <c r="X795" s="74">
        <f t="shared" si="51"/>
        <v>83807889.75</v>
      </c>
      <c r="Z795" s="15"/>
      <c r="AA795" s="15"/>
    </row>
    <row r="796" spans="1:27">
      <c r="A796" s="95" t="s">
        <v>1519</v>
      </c>
      <c r="B796" s="95" t="s">
        <v>1498</v>
      </c>
      <c r="C796" s="95" t="s">
        <v>1520</v>
      </c>
      <c r="D796" s="30" t="s">
        <v>2167</v>
      </c>
      <c r="E796" s="54">
        <v>3380</v>
      </c>
      <c r="F796" s="53">
        <v>3425</v>
      </c>
      <c r="G796" s="49">
        <v>352339.20000000001</v>
      </c>
      <c r="H796" s="47">
        <v>433666.8</v>
      </c>
      <c r="I796" s="10"/>
      <c r="J796" s="46">
        <f t="shared" si="49"/>
        <v>1338107643</v>
      </c>
      <c r="K796" s="12"/>
      <c r="L796" s="65">
        <v>49697813</v>
      </c>
      <c r="M796" s="23">
        <v>531286927</v>
      </c>
      <c r="N796" s="20">
        <v>24679136.550000001</v>
      </c>
      <c r="O796" s="24">
        <v>6107857</v>
      </c>
      <c r="P796" s="25">
        <v>148169864.81897333</v>
      </c>
      <c r="Q796" s="88">
        <f t="shared" si="50"/>
        <v>557697538.88999999</v>
      </c>
      <c r="R796" s="90">
        <v>0</v>
      </c>
      <c r="S796" s="90">
        <v>20468505.742358163</v>
      </c>
      <c r="T796" s="81"/>
      <c r="U796" s="84">
        <v>255</v>
      </c>
      <c r="W796" s="74">
        <f t="shared" si="48"/>
        <v>100215765</v>
      </c>
      <c r="X796" s="74">
        <f t="shared" si="51"/>
        <v>25053941.25</v>
      </c>
      <c r="Z796" s="15"/>
      <c r="AA796" s="15"/>
    </row>
    <row r="797" spans="1:27">
      <c r="A797" s="6" t="s">
        <v>1521</v>
      </c>
      <c r="B797" s="6" t="s">
        <v>1498</v>
      </c>
      <c r="C797" s="6" t="s">
        <v>1522</v>
      </c>
      <c r="D797" s="30" t="s">
        <v>2167</v>
      </c>
      <c r="E797" s="54">
        <v>12457</v>
      </c>
      <c r="F797" s="53">
        <v>12576</v>
      </c>
      <c r="G797" s="49">
        <v>352339.20000000001</v>
      </c>
      <c r="H797" s="47">
        <v>433666.8</v>
      </c>
      <c r="I797" s="10"/>
      <c r="J797" s="46">
        <f t="shared" si="49"/>
        <v>4921441545.6000004</v>
      </c>
      <c r="K797" s="12"/>
      <c r="L797" s="65">
        <v>187349713</v>
      </c>
      <c r="M797" s="23">
        <v>2031999529</v>
      </c>
      <c r="N797" s="20">
        <v>44051679.857103407</v>
      </c>
      <c r="O797" s="24">
        <v>25829246</v>
      </c>
      <c r="P797" s="25">
        <v>133327334.05400947</v>
      </c>
      <c r="Q797" s="88">
        <f t="shared" si="50"/>
        <v>2480465917.2600002</v>
      </c>
      <c r="R797" s="90">
        <v>0</v>
      </c>
      <c r="S797" s="90">
        <v>18418126.425585728</v>
      </c>
      <c r="T797" s="81"/>
      <c r="U797" s="84">
        <v>1411</v>
      </c>
      <c r="W797" s="74">
        <f t="shared" si="48"/>
        <v>554527233</v>
      </c>
      <c r="X797" s="74">
        <f t="shared" si="51"/>
        <v>138631808.25</v>
      </c>
      <c r="Z797" s="15"/>
      <c r="AA797" s="15"/>
    </row>
    <row r="798" spans="1:27">
      <c r="A798" s="6" t="s">
        <v>1523</v>
      </c>
      <c r="B798" s="6" t="s">
        <v>1498</v>
      </c>
      <c r="C798" s="6" t="s">
        <v>1524</v>
      </c>
      <c r="D798" s="30" t="s">
        <v>2167</v>
      </c>
      <c r="E798" s="54">
        <v>10363</v>
      </c>
      <c r="F798" s="53">
        <v>10248</v>
      </c>
      <c r="G798" s="49">
        <v>352339.20000000001</v>
      </c>
      <c r="H798" s="47">
        <v>433666.8</v>
      </c>
      <c r="I798" s="10"/>
      <c r="J798" s="46">
        <f t="shared" si="49"/>
        <v>4047754248</v>
      </c>
      <c r="K798" s="12"/>
      <c r="L798" s="65">
        <v>146869924</v>
      </c>
      <c r="M798" s="23">
        <v>1702448827</v>
      </c>
      <c r="N798" s="20">
        <v>0</v>
      </c>
      <c r="O798" s="24">
        <v>17505556</v>
      </c>
      <c r="P798" s="25">
        <v>187163598.7250506</v>
      </c>
      <c r="Q798" s="88">
        <f t="shared" si="50"/>
        <v>1967911157.75</v>
      </c>
      <c r="R798" s="90">
        <v>0</v>
      </c>
      <c r="S798" s="90">
        <v>25855184.520446144</v>
      </c>
      <c r="T798" s="81"/>
      <c r="U798" s="84">
        <v>2632</v>
      </c>
      <c r="W798" s="74">
        <f t="shared" si="48"/>
        <v>1034383896</v>
      </c>
      <c r="X798" s="74">
        <f t="shared" si="51"/>
        <v>258595974</v>
      </c>
      <c r="Z798" s="15"/>
      <c r="AA798" s="15"/>
    </row>
    <row r="799" spans="1:27">
      <c r="A799" s="6" t="s">
        <v>1525</v>
      </c>
      <c r="B799" s="6" t="s">
        <v>1498</v>
      </c>
      <c r="C799" s="6" t="s">
        <v>1526</v>
      </c>
      <c r="D799" s="30" t="s">
        <v>2167</v>
      </c>
      <c r="E799" s="54">
        <v>15950</v>
      </c>
      <c r="F799" s="53">
        <v>16251</v>
      </c>
      <c r="G799" s="49">
        <v>352339.20000000001</v>
      </c>
      <c r="H799" s="47">
        <v>433666.8</v>
      </c>
      <c r="I799" s="10"/>
      <c r="J799" s="46">
        <f t="shared" si="49"/>
        <v>6333664703.3999996</v>
      </c>
      <c r="K799" s="12"/>
      <c r="L799" s="65">
        <v>229111707</v>
      </c>
      <c r="M799" s="23">
        <v>2491330875</v>
      </c>
      <c r="N799" s="20">
        <v>164128080.55802205</v>
      </c>
      <c r="O799" s="24">
        <v>30305620</v>
      </c>
      <c r="P799" s="25">
        <v>425077608.51539105</v>
      </c>
      <c r="Q799" s="88">
        <f t="shared" si="50"/>
        <v>2555354395.6300001</v>
      </c>
      <c r="R799" s="90">
        <v>379635276.05850893</v>
      </c>
      <c r="S799" s="90">
        <v>58721140.641352743</v>
      </c>
      <c r="T799" s="81"/>
      <c r="U799" s="84">
        <v>3340</v>
      </c>
      <c r="W799" s="74">
        <f t="shared" si="48"/>
        <v>1312630020</v>
      </c>
      <c r="X799" s="74">
        <f t="shared" si="51"/>
        <v>328157505</v>
      </c>
      <c r="Z799" s="15"/>
      <c r="AA799" s="15"/>
    </row>
    <row r="800" spans="1:27">
      <c r="A800" s="6" t="s">
        <v>1527</v>
      </c>
      <c r="B800" s="6" t="s">
        <v>1498</v>
      </c>
      <c r="C800" s="6" t="s">
        <v>1528</v>
      </c>
      <c r="D800" s="30" t="s">
        <v>2167</v>
      </c>
      <c r="E800" s="54">
        <v>4736</v>
      </c>
      <c r="F800" s="53">
        <v>4716</v>
      </c>
      <c r="G800" s="49">
        <v>352339.20000000001</v>
      </c>
      <c r="H800" s="47">
        <v>433666.8</v>
      </c>
      <c r="I800" s="10"/>
      <c r="J800" s="46">
        <f t="shared" si="49"/>
        <v>1856925540</v>
      </c>
      <c r="K800" s="12"/>
      <c r="L800" s="65">
        <v>73169907</v>
      </c>
      <c r="M800" s="23">
        <v>778038066</v>
      </c>
      <c r="N800" s="20">
        <v>0</v>
      </c>
      <c r="O800" s="24">
        <v>13013734</v>
      </c>
      <c r="P800" s="25">
        <v>166245234.65165499</v>
      </c>
      <c r="Q800" s="88">
        <f t="shared" si="50"/>
        <v>803493121.90999997</v>
      </c>
      <c r="R800" s="90">
        <v>0</v>
      </c>
      <c r="S800" s="90">
        <v>22965476.443300024</v>
      </c>
      <c r="T800" s="81"/>
      <c r="U800" s="84">
        <v>543</v>
      </c>
      <c r="W800" s="74">
        <f t="shared" si="48"/>
        <v>213400629</v>
      </c>
      <c r="X800" s="74">
        <f t="shared" si="51"/>
        <v>53350157.25</v>
      </c>
      <c r="Z800" s="15"/>
      <c r="AA800" s="15"/>
    </row>
    <row r="801" spans="1:27">
      <c r="A801" s="6" t="s">
        <v>1529</v>
      </c>
      <c r="B801" s="6" t="s">
        <v>1498</v>
      </c>
      <c r="C801" s="6" t="s">
        <v>1530</v>
      </c>
      <c r="D801" s="30" t="s">
        <v>2167</v>
      </c>
      <c r="E801" s="54">
        <v>8815</v>
      </c>
      <c r="F801" s="53">
        <v>8945</v>
      </c>
      <c r="G801" s="49">
        <v>352339.20000000001</v>
      </c>
      <c r="H801" s="47">
        <v>433666.8</v>
      </c>
      <c r="I801" s="10"/>
      <c r="J801" s="46">
        <f t="shared" si="49"/>
        <v>3492509787</v>
      </c>
      <c r="K801" s="12"/>
      <c r="L801" s="65">
        <v>128522228</v>
      </c>
      <c r="M801" s="23">
        <v>1446334670</v>
      </c>
      <c r="N801" s="20">
        <v>43384230.162298813</v>
      </c>
      <c r="O801" s="24">
        <v>15492787</v>
      </c>
      <c r="P801" s="25">
        <v>133918591.25537507</v>
      </c>
      <c r="Q801" s="88">
        <f t="shared" si="50"/>
        <v>1706357476.6099999</v>
      </c>
      <c r="R801" s="90">
        <v>0</v>
      </c>
      <c r="S801" s="90">
        <v>18499803.97476989</v>
      </c>
      <c r="T801" s="81"/>
      <c r="U801" s="84">
        <v>1275</v>
      </c>
      <c r="W801" s="74">
        <f t="shared" si="48"/>
        <v>501078825</v>
      </c>
      <c r="X801" s="74">
        <f t="shared" si="51"/>
        <v>125269706.25</v>
      </c>
      <c r="Z801" s="15"/>
      <c r="AA801" s="15"/>
    </row>
    <row r="802" spans="1:27">
      <c r="A802" s="6" t="s">
        <v>1531</v>
      </c>
      <c r="B802" s="6" t="s">
        <v>1498</v>
      </c>
      <c r="C802" s="6" t="s">
        <v>1532</v>
      </c>
      <c r="D802" s="30" t="s">
        <v>2167</v>
      </c>
      <c r="E802" s="54">
        <v>3038</v>
      </c>
      <c r="F802" s="53">
        <v>3008</v>
      </c>
      <c r="G802" s="49">
        <v>352339.20000000001</v>
      </c>
      <c r="H802" s="47">
        <v>433666.8</v>
      </c>
      <c r="I802" s="10"/>
      <c r="J802" s="46">
        <f t="shared" si="49"/>
        <v>1187438112</v>
      </c>
      <c r="K802" s="12"/>
      <c r="L802" s="65">
        <v>47327044</v>
      </c>
      <c r="M802" s="23">
        <v>499087830</v>
      </c>
      <c r="N802" s="20">
        <v>0</v>
      </c>
      <c r="O802" s="24">
        <v>5402503</v>
      </c>
      <c r="P802" s="25">
        <v>48273220.689437188</v>
      </c>
      <c r="Q802" s="88">
        <f t="shared" si="50"/>
        <v>580678947.14999998</v>
      </c>
      <c r="R802" s="90">
        <v>0</v>
      </c>
      <c r="S802" s="90">
        <v>6668567.1616901085</v>
      </c>
      <c r="T802" s="81"/>
      <c r="U802" s="84">
        <v>244</v>
      </c>
      <c r="W802" s="74">
        <f t="shared" si="48"/>
        <v>95892732</v>
      </c>
      <c r="X802" s="74">
        <f t="shared" si="51"/>
        <v>23973183</v>
      </c>
      <c r="Z802" s="15"/>
      <c r="AA802" s="15"/>
    </row>
    <row r="803" spans="1:27">
      <c r="A803" s="6" t="s">
        <v>1533</v>
      </c>
      <c r="B803" s="6" t="s">
        <v>1498</v>
      </c>
      <c r="C803" s="6" t="s">
        <v>1534</v>
      </c>
      <c r="D803" s="30" t="s">
        <v>2167</v>
      </c>
      <c r="E803" s="54">
        <v>4792</v>
      </c>
      <c r="F803" s="53">
        <v>4683</v>
      </c>
      <c r="G803" s="49">
        <v>352339.20000000001</v>
      </c>
      <c r="H803" s="47">
        <v>433666.8</v>
      </c>
      <c r="I803" s="10"/>
      <c r="J803" s="46">
        <f t="shared" si="49"/>
        <v>1859635535.4000001</v>
      </c>
      <c r="K803" s="12"/>
      <c r="L803" s="65">
        <v>71918258</v>
      </c>
      <c r="M803" s="23">
        <v>782801941</v>
      </c>
      <c r="N803" s="20">
        <v>83431211.850574642</v>
      </c>
      <c r="O803" s="24">
        <v>8781148</v>
      </c>
      <c r="P803" s="25">
        <v>84892871.544429362</v>
      </c>
      <c r="Q803" s="88">
        <f t="shared" si="50"/>
        <v>816082820.03999996</v>
      </c>
      <c r="R803" s="90">
        <v>0</v>
      </c>
      <c r="S803" s="90">
        <v>11727284.969959158</v>
      </c>
      <c r="T803" s="81"/>
      <c r="U803" s="84">
        <v>461</v>
      </c>
      <c r="W803" s="74">
        <f t="shared" si="48"/>
        <v>181174383</v>
      </c>
      <c r="X803" s="74">
        <f t="shared" si="51"/>
        <v>45293595.75</v>
      </c>
      <c r="Z803" s="15"/>
      <c r="AA803" s="15"/>
    </row>
    <row r="804" spans="1:27">
      <c r="A804" s="6" t="s">
        <v>1535</v>
      </c>
      <c r="B804" s="6" t="s">
        <v>1498</v>
      </c>
      <c r="C804" s="6" t="s">
        <v>1536</v>
      </c>
      <c r="D804" s="30" t="s">
        <v>2167</v>
      </c>
      <c r="E804" s="54">
        <v>7951</v>
      </c>
      <c r="F804" s="53">
        <v>7989</v>
      </c>
      <c r="G804" s="49">
        <v>352339.20000000001</v>
      </c>
      <c r="H804" s="47">
        <v>433666.8</v>
      </c>
      <c r="I804" s="10"/>
      <c r="J804" s="46">
        <f t="shared" si="49"/>
        <v>3133006522.1999998</v>
      </c>
      <c r="K804" s="12"/>
      <c r="L804" s="65">
        <v>124620028</v>
      </c>
      <c r="M804" s="23">
        <v>1306203994</v>
      </c>
      <c r="N804" s="20">
        <v>0</v>
      </c>
      <c r="O804" s="24">
        <v>14315345</v>
      </c>
      <c r="P804" s="25">
        <v>193869351.73433876</v>
      </c>
      <c r="Q804" s="88">
        <f t="shared" si="50"/>
        <v>1467216271.71</v>
      </c>
      <c r="R804" s="90">
        <v>0</v>
      </c>
      <c r="S804" s="90">
        <v>26781531.751343224</v>
      </c>
      <c r="T804" s="81"/>
      <c r="U804" s="84">
        <v>1176</v>
      </c>
      <c r="W804" s="74">
        <f t="shared" si="48"/>
        <v>462171528</v>
      </c>
      <c r="X804" s="74">
        <f t="shared" si="51"/>
        <v>115542882</v>
      </c>
      <c r="Z804" s="15"/>
      <c r="AA804" s="15"/>
    </row>
    <row r="805" spans="1:27">
      <c r="A805" s="95" t="s">
        <v>1537</v>
      </c>
      <c r="B805" s="95" t="s">
        <v>1498</v>
      </c>
      <c r="C805" s="95" t="s">
        <v>1538</v>
      </c>
      <c r="D805" s="30" t="s">
        <v>2167</v>
      </c>
      <c r="E805" s="54">
        <v>7214</v>
      </c>
      <c r="F805" s="53">
        <v>7160</v>
      </c>
      <c r="G805" s="49">
        <v>352339.20000000001</v>
      </c>
      <c r="H805" s="47">
        <v>433666.8</v>
      </c>
      <c r="I805" s="10"/>
      <c r="J805" s="46">
        <f t="shared" si="49"/>
        <v>2823414638.4000001</v>
      </c>
      <c r="K805" s="12"/>
      <c r="L805" s="65">
        <v>107435629</v>
      </c>
      <c r="M805" s="23">
        <v>1164263954</v>
      </c>
      <c r="N805" s="20">
        <v>21688531</v>
      </c>
      <c r="O805" s="24">
        <v>12827153</v>
      </c>
      <c r="P805" s="25">
        <v>301198791.01791608</v>
      </c>
      <c r="Q805" s="88">
        <f t="shared" si="50"/>
        <v>1174392327.6400001</v>
      </c>
      <c r="R805" s="90">
        <v>0</v>
      </c>
      <c r="S805" s="90">
        <v>41608252.737989299</v>
      </c>
      <c r="T805" s="81"/>
      <c r="U805" s="84">
        <v>538</v>
      </c>
      <c r="W805" s="74">
        <f t="shared" si="48"/>
        <v>211435614</v>
      </c>
      <c r="X805" s="74">
        <f t="shared" si="51"/>
        <v>52858903.5</v>
      </c>
      <c r="Z805" s="15"/>
      <c r="AA805" s="15"/>
    </row>
    <row r="806" spans="1:27">
      <c r="A806" s="6" t="s">
        <v>1539</v>
      </c>
      <c r="B806" s="6" t="s">
        <v>1498</v>
      </c>
      <c r="C806" s="6" t="s">
        <v>1540</v>
      </c>
      <c r="D806" s="30" t="s">
        <v>2167</v>
      </c>
      <c r="E806" s="54">
        <v>32346</v>
      </c>
      <c r="F806" s="53">
        <v>31289</v>
      </c>
      <c r="G806" s="49">
        <v>352339.20000000001</v>
      </c>
      <c r="H806" s="47">
        <v>433666.8</v>
      </c>
      <c r="I806" s="10"/>
      <c r="J806" s="46">
        <f t="shared" si="49"/>
        <v>12482882134.200001</v>
      </c>
      <c r="K806" s="12"/>
      <c r="L806" s="65">
        <v>471930438</v>
      </c>
      <c r="M806" s="23">
        <v>5313850618</v>
      </c>
      <c r="N806" s="20">
        <v>0</v>
      </c>
      <c r="O806" s="24">
        <v>79112337</v>
      </c>
      <c r="P806" s="25">
        <v>2614468946.0094337</v>
      </c>
      <c r="Q806" s="88">
        <f t="shared" si="50"/>
        <v>3634404551.5799999</v>
      </c>
      <c r="R806" s="90">
        <v>7946846.1077999994</v>
      </c>
      <c r="S806" s="90">
        <v>361168397.50101888</v>
      </c>
      <c r="T806" s="81"/>
      <c r="U806" s="84">
        <v>4593</v>
      </c>
      <c r="W806" s="74">
        <f t="shared" si="48"/>
        <v>1805062779</v>
      </c>
      <c r="X806" s="74">
        <f t="shared" si="51"/>
        <v>451265694.75</v>
      </c>
      <c r="Z806" s="15"/>
      <c r="AA806" s="15"/>
    </row>
    <row r="807" spans="1:27">
      <c r="A807" s="6" t="s">
        <v>1541</v>
      </c>
      <c r="B807" s="6" t="s">
        <v>1498</v>
      </c>
      <c r="C807" s="6" t="s">
        <v>1542</v>
      </c>
      <c r="D807" s="30" t="s">
        <v>2167</v>
      </c>
      <c r="E807" s="54">
        <v>3124</v>
      </c>
      <c r="F807" s="53">
        <v>3140</v>
      </c>
      <c r="G807" s="49">
        <v>352339.20000000001</v>
      </c>
      <c r="H807" s="47">
        <v>433666.8</v>
      </c>
      <c r="I807" s="10"/>
      <c r="J807" s="46">
        <f t="shared" si="49"/>
        <v>1231210706.4000001</v>
      </c>
      <c r="K807" s="12"/>
      <c r="L807" s="65">
        <v>45368582</v>
      </c>
      <c r="M807" s="23">
        <v>513215487</v>
      </c>
      <c r="N807" s="20">
        <v>0</v>
      </c>
      <c r="O807" s="24">
        <v>34579514</v>
      </c>
      <c r="P807" s="25">
        <v>139415744.06549177</v>
      </c>
      <c r="Q807" s="88">
        <f t="shared" si="50"/>
        <v>479372186.77999997</v>
      </c>
      <c r="R807" s="90">
        <v>0</v>
      </c>
      <c r="S807" s="90">
        <v>19259192.55893283</v>
      </c>
      <c r="T807" s="81"/>
      <c r="U807" s="84">
        <v>176</v>
      </c>
      <c r="W807" s="74">
        <f t="shared" si="48"/>
        <v>69168528</v>
      </c>
      <c r="X807" s="74">
        <f t="shared" si="51"/>
        <v>17292132</v>
      </c>
      <c r="Z807" s="15"/>
      <c r="AA807" s="15"/>
    </row>
    <row r="808" spans="1:27">
      <c r="A808" s="6" t="s">
        <v>1543</v>
      </c>
      <c r="B808" s="6" t="s">
        <v>1498</v>
      </c>
      <c r="C808" s="6" t="s">
        <v>1544</v>
      </c>
      <c r="D808" s="30" t="s">
        <v>2167</v>
      </c>
      <c r="E808" s="54">
        <v>3135</v>
      </c>
      <c r="F808" s="53">
        <v>3086</v>
      </c>
      <c r="G808" s="49">
        <v>352339.20000000001</v>
      </c>
      <c r="H808" s="47">
        <v>433666.8</v>
      </c>
      <c r="I808" s="10"/>
      <c r="J808" s="46">
        <f t="shared" si="49"/>
        <v>1221439568.4000001</v>
      </c>
      <c r="K808" s="12"/>
      <c r="L808" s="65">
        <v>47651000</v>
      </c>
      <c r="M808" s="23">
        <v>492681004</v>
      </c>
      <c r="N808" s="20">
        <v>28446070.326195925</v>
      </c>
      <c r="O808" s="24">
        <v>5019208</v>
      </c>
      <c r="P808" s="25">
        <v>116210774.25909731</v>
      </c>
      <c r="Q808" s="88">
        <f t="shared" si="50"/>
        <v>515377904</v>
      </c>
      <c r="R808" s="90">
        <v>0</v>
      </c>
      <c r="S808" s="90">
        <v>16053607.817975353</v>
      </c>
      <c r="T808" s="81"/>
      <c r="U808" s="84">
        <v>186</v>
      </c>
      <c r="W808" s="74">
        <f t="shared" si="48"/>
        <v>73098558</v>
      </c>
      <c r="X808" s="74">
        <f t="shared" si="51"/>
        <v>18274639.5</v>
      </c>
      <c r="Z808" s="15"/>
      <c r="AA808" s="15"/>
    </row>
    <row r="809" spans="1:27">
      <c r="A809" s="6" t="s">
        <v>1545</v>
      </c>
      <c r="B809" s="6" t="s">
        <v>1498</v>
      </c>
      <c r="C809" s="6" t="s">
        <v>1546</v>
      </c>
      <c r="D809" s="30" t="s">
        <v>2167</v>
      </c>
      <c r="E809" s="54">
        <v>60961</v>
      </c>
      <c r="F809" s="53">
        <v>61127</v>
      </c>
      <c r="G809" s="49">
        <v>352339.20000000001</v>
      </c>
      <c r="H809" s="47">
        <v>433666.8</v>
      </c>
      <c r="I809" s="10"/>
      <c r="J809" s="46">
        <f t="shared" si="49"/>
        <v>23993850227.400002</v>
      </c>
      <c r="K809" s="12"/>
      <c r="L809" s="65">
        <v>886085701</v>
      </c>
      <c r="M809" s="23">
        <v>9937883660</v>
      </c>
      <c r="N809" s="20">
        <v>177151724.20524251</v>
      </c>
      <c r="O809" s="24">
        <v>251955980</v>
      </c>
      <c r="P809" s="25">
        <v>809222147.56827676</v>
      </c>
      <c r="Q809" s="88">
        <f t="shared" si="50"/>
        <v>11819763316.129999</v>
      </c>
      <c r="R809" s="90">
        <v>0</v>
      </c>
      <c r="S809" s="90">
        <v>111787698.49443565</v>
      </c>
      <c r="T809" s="81"/>
      <c r="U809" s="84">
        <v>8545</v>
      </c>
      <c r="W809" s="74">
        <f t="shared" si="48"/>
        <v>3358210635</v>
      </c>
      <c r="X809" s="74">
        <f t="shared" si="51"/>
        <v>839552658.75</v>
      </c>
      <c r="Z809" s="15"/>
      <c r="AA809" s="15"/>
    </row>
    <row r="810" spans="1:27">
      <c r="A810" s="6" t="s">
        <v>1547</v>
      </c>
      <c r="B810" s="6" t="s">
        <v>1498</v>
      </c>
      <c r="C810" s="6" t="s">
        <v>1548</v>
      </c>
      <c r="D810" s="30" t="s">
        <v>2167</v>
      </c>
      <c r="E810" s="54">
        <v>22938</v>
      </c>
      <c r="F810" s="53">
        <v>22681</v>
      </c>
      <c r="G810" s="49">
        <v>352339.20000000001</v>
      </c>
      <c r="H810" s="47">
        <v>433666.8</v>
      </c>
      <c r="I810" s="10"/>
      <c r="J810" s="46">
        <f t="shared" si="49"/>
        <v>8958976630.2000008</v>
      </c>
      <c r="K810" s="12"/>
      <c r="L810" s="65">
        <v>336502056</v>
      </c>
      <c r="M810" s="23">
        <v>3768290228</v>
      </c>
      <c r="N810" s="20">
        <v>0</v>
      </c>
      <c r="O810" s="24">
        <v>363938973</v>
      </c>
      <c r="P810" s="25">
        <v>946984679.87569106</v>
      </c>
      <c r="Q810" s="88">
        <f t="shared" si="50"/>
        <v>3412442180.52</v>
      </c>
      <c r="R810" s="90">
        <v>0</v>
      </c>
      <c r="S810" s="90">
        <v>130818512.80381763</v>
      </c>
      <c r="T810" s="81"/>
      <c r="U810" s="84">
        <v>2287</v>
      </c>
      <c r="W810" s="74">
        <f t="shared" si="48"/>
        <v>898797861</v>
      </c>
      <c r="X810" s="74">
        <f t="shared" si="51"/>
        <v>224699465.25</v>
      </c>
      <c r="Z810" s="15"/>
      <c r="AA810" s="15"/>
    </row>
    <row r="811" spans="1:27">
      <c r="A811" s="6" t="s">
        <v>1549</v>
      </c>
      <c r="B811" s="6" t="s">
        <v>1498</v>
      </c>
      <c r="C811" s="6" t="s">
        <v>1550</v>
      </c>
      <c r="D811" s="30" t="s">
        <v>2167</v>
      </c>
      <c r="E811" s="54">
        <v>4139</v>
      </c>
      <c r="F811" s="53">
        <v>4044</v>
      </c>
      <c r="G811" s="49">
        <v>352339.20000000001</v>
      </c>
      <c r="H811" s="47">
        <v>433666.8</v>
      </c>
      <c r="I811" s="10"/>
      <c r="J811" s="46">
        <f t="shared" si="49"/>
        <v>1606040244</v>
      </c>
      <c r="K811" s="12"/>
      <c r="L811" s="65">
        <v>62494080</v>
      </c>
      <c r="M811" s="23">
        <v>663533746</v>
      </c>
      <c r="N811" s="20">
        <v>27365437.486988485</v>
      </c>
      <c r="O811" s="24">
        <v>7389144</v>
      </c>
      <c r="P811" s="25">
        <v>186047667.81265315</v>
      </c>
      <c r="Q811" s="88">
        <f t="shared" si="50"/>
        <v>633509141.28999996</v>
      </c>
      <c r="R811" s="90">
        <v>0</v>
      </c>
      <c r="S811" s="90">
        <v>25701027.409508716</v>
      </c>
      <c r="T811" s="81"/>
      <c r="U811" s="84">
        <v>345</v>
      </c>
      <c r="W811" s="74">
        <f t="shared" si="48"/>
        <v>135586035</v>
      </c>
      <c r="X811" s="74">
        <f t="shared" si="51"/>
        <v>33896508.75</v>
      </c>
      <c r="Z811" s="15"/>
      <c r="AA811" s="15"/>
    </row>
    <row r="812" spans="1:27">
      <c r="A812" s="6" t="s">
        <v>1551</v>
      </c>
      <c r="B812" s="6" t="s">
        <v>1498</v>
      </c>
      <c r="C812" s="6" t="s">
        <v>1552</v>
      </c>
      <c r="D812" s="30" t="s">
        <v>2167</v>
      </c>
      <c r="E812" s="54">
        <v>9350</v>
      </c>
      <c r="F812" s="53">
        <v>9312</v>
      </c>
      <c r="G812" s="49">
        <v>352339.20000000001</v>
      </c>
      <c r="H812" s="47">
        <v>433666.8</v>
      </c>
      <c r="I812" s="10"/>
      <c r="J812" s="46">
        <f t="shared" si="49"/>
        <v>3666338380.8000002</v>
      </c>
      <c r="K812" s="12"/>
      <c r="L812" s="65">
        <v>130996075</v>
      </c>
      <c r="M812" s="23">
        <v>1536031441</v>
      </c>
      <c r="N812" s="20">
        <v>0</v>
      </c>
      <c r="O812" s="24">
        <v>26075935</v>
      </c>
      <c r="P812" s="25">
        <v>221421522.6029253</v>
      </c>
      <c r="Q812" s="88">
        <f t="shared" si="50"/>
        <v>1721225758.9400001</v>
      </c>
      <c r="R812" s="90">
        <v>0</v>
      </c>
      <c r="S812" s="90">
        <v>30587648.253690753</v>
      </c>
      <c r="T812" s="81"/>
      <c r="U812" s="84">
        <v>889</v>
      </c>
      <c r="W812" s="74">
        <f t="shared" si="48"/>
        <v>349379667</v>
      </c>
      <c r="X812" s="74">
        <f t="shared" si="51"/>
        <v>87344916.75</v>
      </c>
      <c r="Z812" s="15"/>
      <c r="AA812" s="15"/>
    </row>
    <row r="813" spans="1:27">
      <c r="A813" s="6" t="s">
        <v>1553</v>
      </c>
      <c r="B813" s="6" t="s">
        <v>1498</v>
      </c>
      <c r="C813" s="6" t="s">
        <v>1554</v>
      </c>
      <c r="D813" s="30" t="s">
        <v>2167</v>
      </c>
      <c r="E813" s="54">
        <v>4714</v>
      </c>
      <c r="F813" s="53">
        <v>4710</v>
      </c>
      <c r="G813" s="49">
        <v>352339.20000000001</v>
      </c>
      <c r="H813" s="47">
        <v>433666.8</v>
      </c>
      <c r="I813" s="10"/>
      <c r="J813" s="46">
        <f t="shared" si="49"/>
        <v>1851748808.4000001</v>
      </c>
      <c r="K813" s="12"/>
      <c r="L813" s="65">
        <v>67883532</v>
      </c>
      <c r="M813" s="23">
        <v>774423015</v>
      </c>
      <c r="N813" s="20">
        <v>0</v>
      </c>
      <c r="O813" s="24">
        <v>19798915</v>
      </c>
      <c r="P813" s="25">
        <v>150379604.56292179</v>
      </c>
      <c r="Q813" s="88">
        <f t="shared" si="50"/>
        <v>818489977.86000001</v>
      </c>
      <c r="R813" s="90">
        <v>0</v>
      </c>
      <c r="S813" s="90">
        <v>20773763.972116191</v>
      </c>
      <c r="T813" s="81"/>
      <c r="U813" s="84">
        <v>352</v>
      </c>
      <c r="W813" s="74">
        <f t="shared" si="48"/>
        <v>138337056</v>
      </c>
      <c r="X813" s="74">
        <f t="shared" si="51"/>
        <v>34584264</v>
      </c>
      <c r="Z813" s="15"/>
      <c r="AA813" s="15"/>
    </row>
    <row r="814" spans="1:27">
      <c r="A814" s="6" t="s">
        <v>1555</v>
      </c>
      <c r="B814" s="6" t="s">
        <v>1498</v>
      </c>
      <c r="C814" s="6" t="s">
        <v>1556</v>
      </c>
      <c r="D814" s="30" t="s">
        <v>2167</v>
      </c>
      <c r="E814" s="54">
        <v>7809</v>
      </c>
      <c r="F814" s="53">
        <v>7956</v>
      </c>
      <c r="G814" s="49">
        <v>352339.20000000001</v>
      </c>
      <c r="H814" s="47">
        <v>433666.8</v>
      </c>
      <c r="I814" s="10"/>
      <c r="J814" s="46">
        <f t="shared" si="49"/>
        <v>3100834936.8000002</v>
      </c>
      <c r="K814" s="12"/>
      <c r="L814" s="65">
        <v>117581345</v>
      </c>
      <c r="M814" s="23">
        <v>1271704185</v>
      </c>
      <c r="N814" s="20">
        <v>59085189.649606958</v>
      </c>
      <c r="O814" s="24">
        <v>34523823</v>
      </c>
      <c r="P814" s="25">
        <v>541117479.76741409</v>
      </c>
      <c r="Q814" s="88">
        <f t="shared" si="50"/>
        <v>1002071774.83</v>
      </c>
      <c r="R814" s="90">
        <v>0</v>
      </c>
      <c r="S814" s="90">
        <v>74751139.548123643</v>
      </c>
      <c r="T814" s="81"/>
      <c r="U814" s="84">
        <v>800</v>
      </c>
      <c r="W814" s="74">
        <f t="shared" si="48"/>
        <v>314402400</v>
      </c>
      <c r="X814" s="74">
        <f t="shared" si="51"/>
        <v>78600600</v>
      </c>
      <c r="Z814" s="15"/>
      <c r="AA814" s="15"/>
    </row>
    <row r="815" spans="1:27">
      <c r="A815" s="6" t="s">
        <v>1557</v>
      </c>
      <c r="B815" s="6" t="s">
        <v>1498</v>
      </c>
      <c r="C815" s="6" t="s">
        <v>1558</v>
      </c>
      <c r="D815" s="30" t="s">
        <v>2167</v>
      </c>
      <c r="E815" s="54">
        <v>8641</v>
      </c>
      <c r="F815" s="53">
        <v>8531</v>
      </c>
      <c r="G815" s="49">
        <v>352339.20000000001</v>
      </c>
      <c r="H815" s="47">
        <v>433666.8</v>
      </c>
      <c r="I815" s="10"/>
      <c r="J815" s="46">
        <f t="shared" si="49"/>
        <v>3372087249</v>
      </c>
      <c r="K815" s="12"/>
      <c r="L815" s="65">
        <v>128728381</v>
      </c>
      <c r="M815" s="23">
        <v>1419557226</v>
      </c>
      <c r="N815" s="20">
        <v>0</v>
      </c>
      <c r="O815" s="24">
        <v>25818630</v>
      </c>
      <c r="P815" s="25">
        <v>230139009.63009262</v>
      </c>
      <c r="Q815" s="88">
        <f t="shared" si="50"/>
        <v>1536052101.5999999</v>
      </c>
      <c r="R815" s="90">
        <v>0</v>
      </c>
      <c r="S815" s="90">
        <v>31791900.774893422</v>
      </c>
      <c r="T815" s="81"/>
      <c r="U815" s="84">
        <v>1819</v>
      </c>
      <c r="W815" s="74">
        <f t="shared" si="48"/>
        <v>714872457</v>
      </c>
      <c r="X815" s="74">
        <f t="shared" si="51"/>
        <v>178718114.25</v>
      </c>
      <c r="Z815" s="15"/>
      <c r="AA815" s="15"/>
    </row>
    <row r="816" spans="1:27">
      <c r="A816" s="6" t="s">
        <v>1559</v>
      </c>
      <c r="B816" s="6" t="s">
        <v>1498</v>
      </c>
      <c r="C816" s="6" t="s">
        <v>1039</v>
      </c>
      <c r="D816" s="30" t="s">
        <v>2167</v>
      </c>
      <c r="E816" s="54">
        <v>2986</v>
      </c>
      <c r="F816" s="53">
        <v>3058</v>
      </c>
      <c r="G816" s="49">
        <v>352339.20000000001</v>
      </c>
      <c r="H816" s="47">
        <v>433666.8</v>
      </c>
      <c r="I816" s="10"/>
      <c r="J816" s="46">
        <f t="shared" si="49"/>
        <v>1189118962.8</v>
      </c>
      <c r="K816" s="12"/>
      <c r="L816" s="65">
        <v>42305724</v>
      </c>
      <c r="M816" s="23">
        <v>470009577</v>
      </c>
      <c r="N816" s="20">
        <v>22121189.884952363</v>
      </c>
      <c r="O816" s="24">
        <v>5600172</v>
      </c>
      <c r="P816" s="25">
        <v>63864506.544076577</v>
      </c>
      <c r="Q816" s="88">
        <f t="shared" si="50"/>
        <v>576395412.24000001</v>
      </c>
      <c r="R816" s="90">
        <v>0</v>
      </c>
      <c r="S816" s="90">
        <v>8822381.1267384775</v>
      </c>
      <c r="T816" s="81"/>
      <c r="U816" s="84">
        <v>497</v>
      </c>
      <c r="W816" s="74">
        <f t="shared" si="48"/>
        <v>195322491</v>
      </c>
      <c r="X816" s="74">
        <f t="shared" si="51"/>
        <v>48830622.75</v>
      </c>
      <c r="Z816" s="15"/>
      <c r="AA816" s="15"/>
    </row>
    <row r="817" spans="1:27">
      <c r="A817" s="6" t="s">
        <v>1560</v>
      </c>
      <c r="B817" s="6" t="s">
        <v>1498</v>
      </c>
      <c r="C817" s="6" t="s">
        <v>1561</v>
      </c>
      <c r="D817" s="30" t="s">
        <v>2167</v>
      </c>
      <c r="E817" s="54">
        <v>2398</v>
      </c>
      <c r="F817" s="53">
        <v>2340</v>
      </c>
      <c r="G817" s="49">
        <v>352339.20000000001</v>
      </c>
      <c r="H817" s="47">
        <v>433666.8</v>
      </c>
      <c r="I817" s="10"/>
      <c r="J817" s="46">
        <f t="shared" si="49"/>
        <v>929844856.79999995</v>
      </c>
      <c r="K817" s="12"/>
      <c r="L817" s="65">
        <v>36400888</v>
      </c>
      <c r="M817" s="23">
        <v>388197605</v>
      </c>
      <c r="N817" s="20">
        <v>26062321.416179508</v>
      </c>
      <c r="O817" s="24">
        <v>4361400</v>
      </c>
      <c r="P817" s="25">
        <v>32840600.958328594</v>
      </c>
      <c r="Q817" s="88">
        <f t="shared" si="50"/>
        <v>437445369.75</v>
      </c>
      <c r="R817" s="90">
        <v>0</v>
      </c>
      <c r="S817" s="90">
        <v>4536671.6782747991</v>
      </c>
      <c r="T817" s="81"/>
      <c r="U817" s="84">
        <v>246</v>
      </c>
      <c r="W817" s="74">
        <f t="shared" si="48"/>
        <v>96678738</v>
      </c>
      <c r="X817" s="74">
        <f t="shared" si="51"/>
        <v>24169684.5</v>
      </c>
      <c r="Z817" s="15"/>
      <c r="AA817" s="15"/>
    </row>
    <row r="818" spans="1:27">
      <c r="A818" s="6" t="s">
        <v>1562</v>
      </c>
      <c r="B818" s="6" t="s">
        <v>1498</v>
      </c>
      <c r="C818" s="6" t="s">
        <v>1563</v>
      </c>
      <c r="D818" s="30" t="s">
        <v>2167</v>
      </c>
      <c r="E818" s="54">
        <v>17629</v>
      </c>
      <c r="F818" s="53">
        <v>17503</v>
      </c>
      <c r="G818" s="49">
        <v>352339.20000000001</v>
      </c>
      <c r="H818" s="47">
        <v>433666.8</v>
      </c>
      <c r="I818" s="10"/>
      <c r="J818" s="46">
        <f t="shared" si="49"/>
        <v>6900928878.6000004</v>
      </c>
      <c r="K818" s="12"/>
      <c r="L818" s="65">
        <v>264304017</v>
      </c>
      <c r="M818" s="23">
        <v>2896120453</v>
      </c>
      <c r="N818" s="20">
        <v>0</v>
      </c>
      <c r="O818" s="24">
        <v>31211863</v>
      </c>
      <c r="P818" s="25">
        <v>410775521.79161847</v>
      </c>
      <c r="Q818" s="88">
        <f t="shared" si="50"/>
        <v>2976208068.7399998</v>
      </c>
      <c r="R818" s="90">
        <v>265563535.62984896</v>
      </c>
      <c r="S818" s="90">
        <v>56745419.433866315</v>
      </c>
      <c r="T818" s="81"/>
      <c r="U818" s="84">
        <v>2516</v>
      </c>
      <c r="W818" s="74">
        <f t="shared" si="48"/>
        <v>988795548</v>
      </c>
      <c r="X818" s="74">
        <f t="shared" si="51"/>
        <v>247198887</v>
      </c>
      <c r="Z818" s="15"/>
      <c r="AA818" s="15"/>
    </row>
    <row r="819" spans="1:27">
      <c r="A819" s="6" t="s">
        <v>1564</v>
      </c>
      <c r="B819" s="6" t="s">
        <v>1498</v>
      </c>
      <c r="C819" s="6" t="s">
        <v>1565</v>
      </c>
      <c r="D819" s="30" t="s">
        <v>2167</v>
      </c>
      <c r="E819" s="54">
        <v>4492</v>
      </c>
      <c r="F819" s="53">
        <v>4447</v>
      </c>
      <c r="G819" s="49">
        <v>352339.20000000001</v>
      </c>
      <c r="H819" s="47">
        <v>433666.8</v>
      </c>
      <c r="I819" s="10"/>
      <c r="J819" s="46">
        <f t="shared" si="49"/>
        <v>1755611973</v>
      </c>
      <c r="K819" s="12"/>
      <c r="L819" s="65">
        <v>68752324</v>
      </c>
      <c r="M819" s="23">
        <v>721853878</v>
      </c>
      <c r="N819" s="20">
        <v>21231256.958546236</v>
      </c>
      <c r="O819" s="24">
        <v>34279476</v>
      </c>
      <c r="P819" s="25">
        <v>156633519.35418433</v>
      </c>
      <c r="Q819" s="88">
        <f t="shared" si="50"/>
        <v>731223825.38999999</v>
      </c>
      <c r="R819" s="90">
        <v>0</v>
      </c>
      <c r="S819" s="90">
        <v>21637693.293868426</v>
      </c>
      <c r="T819" s="81"/>
      <c r="U819" s="84">
        <v>435</v>
      </c>
      <c r="W819" s="74">
        <f t="shared" si="48"/>
        <v>170956305</v>
      </c>
      <c r="X819" s="74">
        <f t="shared" si="51"/>
        <v>42739076.25</v>
      </c>
      <c r="Z819" s="15"/>
      <c r="AA819" s="15"/>
    </row>
    <row r="820" spans="1:27">
      <c r="A820" s="6" t="s">
        <v>1566</v>
      </c>
      <c r="B820" s="6" t="s">
        <v>1498</v>
      </c>
      <c r="C820" s="6" t="s">
        <v>1567</v>
      </c>
      <c r="D820" s="30" t="s">
        <v>2167</v>
      </c>
      <c r="E820" s="54">
        <v>12710</v>
      </c>
      <c r="F820" s="53">
        <v>12658</v>
      </c>
      <c r="G820" s="49">
        <v>352339.20000000001</v>
      </c>
      <c r="H820" s="47">
        <v>433666.8</v>
      </c>
      <c r="I820" s="10"/>
      <c r="J820" s="46">
        <f t="shared" si="49"/>
        <v>4983792793.1999998</v>
      </c>
      <c r="K820" s="12"/>
      <c r="L820" s="65">
        <v>189705758</v>
      </c>
      <c r="M820" s="23">
        <v>2088019081</v>
      </c>
      <c r="N820" s="20">
        <v>0</v>
      </c>
      <c r="O820" s="24">
        <v>128722281</v>
      </c>
      <c r="P820" s="25">
        <v>385713121.38322377</v>
      </c>
      <c r="Q820" s="88">
        <f t="shared" si="50"/>
        <v>2138349306.6099999</v>
      </c>
      <c r="R820" s="90">
        <v>0</v>
      </c>
      <c r="S820" s="90">
        <v>53283245.210361063</v>
      </c>
      <c r="T820" s="81"/>
      <c r="U820" s="84">
        <v>1557</v>
      </c>
      <c r="W820" s="74">
        <f t="shared" si="48"/>
        <v>611905671</v>
      </c>
      <c r="X820" s="74">
        <f t="shared" si="51"/>
        <v>152976417.75</v>
      </c>
      <c r="Z820" s="15"/>
      <c r="AA820" s="15"/>
    </row>
    <row r="821" spans="1:27">
      <c r="A821" s="6" t="s">
        <v>1568</v>
      </c>
      <c r="B821" s="6" t="s">
        <v>1498</v>
      </c>
      <c r="C821" s="6" t="s">
        <v>1569</v>
      </c>
      <c r="D821" s="30" t="s">
        <v>2167</v>
      </c>
      <c r="E821" s="54">
        <v>26285</v>
      </c>
      <c r="F821" s="53">
        <v>26638</v>
      </c>
      <c r="G821" s="49">
        <v>352339.20000000001</v>
      </c>
      <c r="H821" s="47">
        <v>433666.8</v>
      </c>
      <c r="I821" s="10"/>
      <c r="J821" s="46">
        <f t="shared" si="49"/>
        <v>10406626045.200001</v>
      </c>
      <c r="K821" s="12"/>
      <c r="L821" s="65">
        <v>398200971</v>
      </c>
      <c r="M821" s="23">
        <v>4318142756</v>
      </c>
      <c r="N821" s="20">
        <v>0</v>
      </c>
      <c r="O821" s="24">
        <v>65268555</v>
      </c>
      <c r="P821" s="25">
        <v>577808469.04987252</v>
      </c>
      <c r="Q821" s="88">
        <f t="shared" si="50"/>
        <v>4401195676.75</v>
      </c>
      <c r="R821" s="90">
        <v>566189905.19999993</v>
      </c>
      <c r="S821" s="90">
        <v>79819712.201128021</v>
      </c>
      <c r="T821" s="81"/>
      <c r="U821" s="84">
        <v>6136</v>
      </c>
      <c r="W821" s="74">
        <f t="shared" si="48"/>
        <v>2411466408</v>
      </c>
      <c r="X821" s="74">
        <f t="shared" si="51"/>
        <v>602866602</v>
      </c>
      <c r="Z821" s="15"/>
      <c r="AA821" s="15"/>
    </row>
    <row r="822" spans="1:27">
      <c r="A822" s="6" t="s">
        <v>1570</v>
      </c>
      <c r="B822" s="6" t="s">
        <v>1498</v>
      </c>
      <c r="C822" s="6" t="s">
        <v>210</v>
      </c>
      <c r="D822" s="30" t="s">
        <v>2167</v>
      </c>
      <c r="E822" s="54">
        <v>12222</v>
      </c>
      <c r="F822" s="53">
        <v>12287</v>
      </c>
      <c r="G822" s="49">
        <v>352339.20000000001</v>
      </c>
      <c r="H822" s="47">
        <v>433666.8</v>
      </c>
      <c r="I822" s="10"/>
      <c r="J822" s="46">
        <f t="shared" si="49"/>
        <v>4817376837</v>
      </c>
      <c r="K822" s="12"/>
      <c r="L822" s="65">
        <v>185921362</v>
      </c>
      <c r="M822" s="23">
        <v>2007850266</v>
      </c>
      <c r="N822" s="20">
        <v>0</v>
      </c>
      <c r="O822" s="24">
        <v>135578755</v>
      </c>
      <c r="P822" s="25">
        <v>194195270.7638703</v>
      </c>
      <c r="Q822" s="88">
        <f t="shared" si="50"/>
        <v>2267004628.3200002</v>
      </c>
      <c r="R822" s="90">
        <v>0</v>
      </c>
      <c r="S822" s="90">
        <v>26826554.911320191</v>
      </c>
      <c r="T822" s="81"/>
      <c r="U822" s="84">
        <v>1529</v>
      </c>
      <c r="W822" s="74">
        <f t="shared" si="48"/>
        <v>600901587</v>
      </c>
      <c r="X822" s="74">
        <f t="shared" si="51"/>
        <v>150225396.75</v>
      </c>
      <c r="Z822" s="15"/>
      <c r="AA822" s="15"/>
    </row>
    <row r="823" spans="1:27">
      <c r="A823" s="6" t="s">
        <v>1571</v>
      </c>
      <c r="B823" s="6" t="s">
        <v>1498</v>
      </c>
      <c r="C823" s="6" t="s">
        <v>1572</v>
      </c>
      <c r="D823" s="30" t="s">
        <v>2167</v>
      </c>
      <c r="E823" s="54">
        <v>3764</v>
      </c>
      <c r="F823" s="53">
        <v>4157</v>
      </c>
      <c r="G823" s="49">
        <v>352339.20000000001</v>
      </c>
      <c r="H823" s="47">
        <v>433666.8</v>
      </c>
      <c r="I823" s="10"/>
      <c r="J823" s="46">
        <f t="shared" si="49"/>
        <v>1564478818.2</v>
      </c>
      <c r="K823" s="12"/>
      <c r="L823" s="65">
        <v>54881111</v>
      </c>
      <c r="M823" s="23">
        <v>513381409</v>
      </c>
      <c r="N823" s="20">
        <v>109051886.5</v>
      </c>
      <c r="O823" s="24">
        <v>6594453</v>
      </c>
      <c r="P823" s="25">
        <v>207638841.5425027</v>
      </c>
      <c r="Q823" s="88">
        <f t="shared" si="50"/>
        <v>644247438.28999996</v>
      </c>
      <c r="R823" s="90">
        <v>0</v>
      </c>
      <c r="S823" s="90">
        <v>28683678.868451588</v>
      </c>
      <c r="T823" s="81"/>
      <c r="U823" s="84">
        <v>870</v>
      </c>
      <c r="W823" s="74">
        <f t="shared" si="48"/>
        <v>341912610</v>
      </c>
      <c r="X823" s="74">
        <f t="shared" si="51"/>
        <v>85478152.5</v>
      </c>
      <c r="Z823" s="15"/>
      <c r="AA823" s="15"/>
    </row>
    <row r="824" spans="1:27">
      <c r="A824" s="6" t="s">
        <v>1573</v>
      </c>
      <c r="B824" s="6" t="s">
        <v>1498</v>
      </c>
      <c r="C824" s="6" t="s">
        <v>1574</v>
      </c>
      <c r="D824" s="30" t="s">
        <v>2167</v>
      </c>
      <c r="E824" s="54">
        <v>59154</v>
      </c>
      <c r="F824" s="53">
        <v>59805</v>
      </c>
      <c r="G824" s="49">
        <v>352339.20000000001</v>
      </c>
      <c r="H824" s="47">
        <v>433666.8</v>
      </c>
      <c r="I824" s="10"/>
      <c r="J824" s="46">
        <f t="shared" si="49"/>
        <v>23388858005.400002</v>
      </c>
      <c r="K824" s="12"/>
      <c r="L824" s="65">
        <v>806886340</v>
      </c>
      <c r="M824" s="23">
        <v>9717900380</v>
      </c>
      <c r="N824" s="20">
        <v>0</v>
      </c>
      <c r="O824" s="24">
        <v>325029091</v>
      </c>
      <c r="P824" s="25">
        <v>1186406305.6717684</v>
      </c>
      <c r="Q824" s="88">
        <f t="shared" si="50"/>
        <v>11188743154.469999</v>
      </c>
      <c r="R824" s="90">
        <v>0</v>
      </c>
      <c r="S824" s="90">
        <v>163892734.26200047</v>
      </c>
      <c r="T824" s="81"/>
      <c r="U824" s="84">
        <v>8284</v>
      </c>
      <c r="W824" s="74">
        <f t="shared" si="48"/>
        <v>3255636852</v>
      </c>
      <c r="X824" s="74">
        <f t="shared" si="51"/>
        <v>813909213</v>
      </c>
      <c r="Z824" s="15"/>
      <c r="AA824" s="15"/>
    </row>
    <row r="825" spans="1:27">
      <c r="A825" s="6" t="s">
        <v>1575</v>
      </c>
      <c r="B825" s="6" t="s">
        <v>1576</v>
      </c>
      <c r="C825" s="6" t="s">
        <v>25</v>
      </c>
      <c r="D825" s="30" t="s">
        <v>2167</v>
      </c>
      <c r="E825" s="54">
        <v>97537</v>
      </c>
      <c r="F825" s="53">
        <v>96405</v>
      </c>
      <c r="G825" s="49">
        <v>352339.20000000001</v>
      </c>
      <c r="H825" s="47">
        <v>433666.8</v>
      </c>
      <c r="I825" s="10"/>
      <c r="J825" s="46">
        <f t="shared" si="49"/>
        <v>38086878202.199997</v>
      </c>
      <c r="K825" s="12"/>
      <c r="L825" s="65">
        <v>1447067806</v>
      </c>
      <c r="M825" s="23">
        <v>16023532483</v>
      </c>
      <c r="N825" s="20">
        <v>0</v>
      </c>
      <c r="O825" s="24">
        <v>1079902337</v>
      </c>
      <c r="P825" s="25">
        <v>4359752666.0406389</v>
      </c>
      <c r="Q825" s="88">
        <f t="shared" si="50"/>
        <v>15176622910.16</v>
      </c>
      <c r="R825" s="90">
        <v>0</v>
      </c>
      <c r="S825" s="90">
        <v>0</v>
      </c>
      <c r="T825" s="81"/>
      <c r="U825" s="84">
        <v>12254</v>
      </c>
      <c r="W825" s="74">
        <f t="shared" si="48"/>
        <v>4815858762</v>
      </c>
      <c r="X825" s="74">
        <f t="shared" si="51"/>
        <v>1203964690.5</v>
      </c>
      <c r="Z825" s="15"/>
      <c r="AA825" s="15"/>
    </row>
    <row r="826" spans="1:27">
      <c r="A826" s="6" t="s">
        <v>1577</v>
      </c>
      <c r="B826" s="6" t="s">
        <v>1576</v>
      </c>
      <c r="C826" s="6" t="s">
        <v>396</v>
      </c>
      <c r="D826" s="30" t="s">
        <v>2167</v>
      </c>
      <c r="E826" s="54">
        <v>2150</v>
      </c>
      <c r="F826" s="53">
        <v>2089</v>
      </c>
      <c r="G826" s="49">
        <v>352339.20000000001</v>
      </c>
      <c r="H826" s="47">
        <v>433666.8</v>
      </c>
      <c r="I826" s="10"/>
      <c r="J826" s="46">
        <f t="shared" si="49"/>
        <v>831729612.60000002</v>
      </c>
      <c r="K826" s="12"/>
      <c r="L826" s="65">
        <v>32910997</v>
      </c>
      <c r="M826" s="23">
        <v>353205572</v>
      </c>
      <c r="N826" s="20">
        <v>0</v>
      </c>
      <c r="O826" s="24">
        <v>8710833</v>
      </c>
      <c r="P826" s="25">
        <v>133044121.96556966</v>
      </c>
      <c r="Q826" s="88">
        <f t="shared" si="50"/>
        <v>303858088.63</v>
      </c>
      <c r="R826" s="90">
        <v>0</v>
      </c>
      <c r="S826" s="90">
        <v>0</v>
      </c>
      <c r="T826" s="81"/>
      <c r="U826" s="84">
        <v>117</v>
      </c>
      <c r="W826" s="74">
        <f t="shared" si="48"/>
        <v>45981351</v>
      </c>
      <c r="X826" s="74">
        <f t="shared" si="51"/>
        <v>11495337.75</v>
      </c>
      <c r="Z826" s="15"/>
      <c r="AA826" s="15"/>
    </row>
    <row r="827" spans="1:27">
      <c r="A827" s="6" t="s">
        <v>1578</v>
      </c>
      <c r="B827" s="6" t="s">
        <v>1576</v>
      </c>
      <c r="C827" s="6" t="s">
        <v>1579</v>
      </c>
      <c r="D827" s="30" t="s">
        <v>2167</v>
      </c>
      <c r="E827" s="54">
        <v>36538</v>
      </c>
      <c r="F827" s="53">
        <v>35282</v>
      </c>
      <c r="G827" s="49">
        <v>352339.20000000001</v>
      </c>
      <c r="H827" s="47">
        <v>433666.8</v>
      </c>
      <c r="I827" s="10"/>
      <c r="J827" s="46">
        <f t="shared" si="49"/>
        <v>14087200863.6</v>
      </c>
      <c r="K827" s="12"/>
      <c r="L827" s="65">
        <v>602764535</v>
      </c>
      <c r="M827" s="23">
        <v>6002530854</v>
      </c>
      <c r="N827" s="20">
        <v>0</v>
      </c>
      <c r="O827" s="24">
        <v>308678993</v>
      </c>
      <c r="P827" s="25">
        <v>1362889382.7013218</v>
      </c>
      <c r="Q827" s="88">
        <f t="shared" si="50"/>
        <v>5810337098.8999996</v>
      </c>
      <c r="R827" s="90">
        <v>0</v>
      </c>
      <c r="S827" s="90">
        <v>0</v>
      </c>
      <c r="T827" s="81"/>
      <c r="U827" s="84">
        <v>4203</v>
      </c>
      <c r="W827" s="74">
        <f t="shared" si="48"/>
        <v>1651791609</v>
      </c>
      <c r="X827" s="74">
        <f t="shared" si="51"/>
        <v>412947902.25</v>
      </c>
      <c r="Z827" s="15"/>
      <c r="AA827" s="15"/>
    </row>
    <row r="828" spans="1:27">
      <c r="A828" s="6" t="s">
        <v>1580</v>
      </c>
      <c r="B828" s="6" t="s">
        <v>1576</v>
      </c>
      <c r="C828" s="6" t="s">
        <v>1581</v>
      </c>
      <c r="D828" s="30" t="s">
        <v>2167</v>
      </c>
      <c r="E828" s="54">
        <v>15502</v>
      </c>
      <c r="F828" s="53">
        <v>15015</v>
      </c>
      <c r="G828" s="49">
        <v>352339.20000000001</v>
      </c>
      <c r="H828" s="47">
        <v>433666.8</v>
      </c>
      <c r="I828" s="10"/>
      <c r="J828" s="46">
        <f t="shared" si="49"/>
        <v>5986734640.1999998</v>
      </c>
      <c r="K828" s="12"/>
      <c r="L828" s="65">
        <v>229449284</v>
      </c>
      <c r="M828" s="23">
        <v>2546692962</v>
      </c>
      <c r="N828" s="20">
        <v>0</v>
      </c>
      <c r="O828" s="24">
        <v>86607464</v>
      </c>
      <c r="P828" s="25">
        <v>609543376.65422499</v>
      </c>
      <c r="Q828" s="88">
        <f t="shared" si="50"/>
        <v>2514441553.5500002</v>
      </c>
      <c r="R828" s="90">
        <v>0</v>
      </c>
      <c r="S828" s="90">
        <v>0</v>
      </c>
      <c r="T828" s="81"/>
      <c r="U828" s="84">
        <v>1412</v>
      </c>
      <c r="W828" s="74">
        <f t="shared" si="48"/>
        <v>554920236</v>
      </c>
      <c r="X828" s="74">
        <f t="shared" si="51"/>
        <v>138730059</v>
      </c>
      <c r="Z828" s="15"/>
      <c r="AA828" s="15"/>
    </row>
    <row r="829" spans="1:27">
      <c r="A829" s="6" t="s">
        <v>1582</v>
      </c>
      <c r="B829" s="6" t="s">
        <v>1576</v>
      </c>
      <c r="C829" s="6" t="s">
        <v>305</v>
      </c>
      <c r="D829" s="30" t="s">
        <v>2167</v>
      </c>
      <c r="E829" s="54">
        <v>4390</v>
      </c>
      <c r="F829" s="53">
        <v>4106</v>
      </c>
      <c r="G829" s="49">
        <v>352339.20000000001</v>
      </c>
      <c r="H829" s="47">
        <v>433666.8</v>
      </c>
      <c r="I829" s="10"/>
      <c r="J829" s="46">
        <f t="shared" si="49"/>
        <v>1663702484.4000001</v>
      </c>
      <c r="K829" s="12"/>
      <c r="L829" s="65">
        <v>68354741</v>
      </c>
      <c r="M829" s="23">
        <v>721196694</v>
      </c>
      <c r="N829" s="20">
        <v>0</v>
      </c>
      <c r="O829" s="24">
        <v>17006865</v>
      </c>
      <c r="P829" s="25">
        <v>256123277.65563062</v>
      </c>
      <c r="Q829" s="88">
        <f t="shared" si="50"/>
        <v>601020906.74000001</v>
      </c>
      <c r="R829" s="90">
        <v>0</v>
      </c>
      <c r="S829" s="90">
        <v>0</v>
      </c>
      <c r="T829" s="81"/>
      <c r="U829" s="84">
        <v>318</v>
      </c>
      <c r="W829" s="74">
        <f t="shared" si="48"/>
        <v>124974954</v>
      </c>
      <c r="X829" s="74">
        <f t="shared" si="51"/>
        <v>31243738.5</v>
      </c>
      <c r="Z829" s="15"/>
      <c r="AA829" s="15"/>
    </row>
    <row r="830" spans="1:27">
      <c r="A830" s="6" t="s">
        <v>1583</v>
      </c>
      <c r="B830" s="6" t="s">
        <v>1576</v>
      </c>
      <c r="C830" s="6" t="s">
        <v>1584</v>
      </c>
      <c r="D830" s="30" t="s">
        <v>2167</v>
      </c>
      <c r="E830" s="54">
        <v>8044</v>
      </c>
      <c r="F830" s="53">
        <v>7698</v>
      </c>
      <c r="G830" s="49">
        <v>352339.20000000001</v>
      </c>
      <c r="H830" s="47">
        <v>433666.8</v>
      </c>
      <c r="I830" s="10"/>
      <c r="J830" s="46">
        <f t="shared" si="49"/>
        <v>3086291775.5999999</v>
      </c>
      <c r="K830" s="12"/>
      <c r="L830" s="65">
        <v>126048381</v>
      </c>
      <c r="M830" s="23">
        <v>1321482189</v>
      </c>
      <c r="N830" s="20">
        <v>0</v>
      </c>
      <c r="O830" s="24">
        <v>34848507</v>
      </c>
      <c r="P830" s="25">
        <v>359611819.31602401</v>
      </c>
      <c r="Q830" s="88">
        <f t="shared" si="50"/>
        <v>1244300879.28</v>
      </c>
      <c r="R830" s="90">
        <v>0</v>
      </c>
      <c r="S830" s="90">
        <v>0</v>
      </c>
      <c r="T830" s="81"/>
      <c r="U830" s="84">
        <v>477</v>
      </c>
      <c r="W830" s="74">
        <f t="shared" si="48"/>
        <v>187462431</v>
      </c>
      <c r="X830" s="74">
        <f t="shared" si="51"/>
        <v>46865607.75</v>
      </c>
      <c r="Z830" s="15"/>
      <c r="AA830" s="15"/>
    </row>
    <row r="831" spans="1:27">
      <c r="A831" s="6" t="s">
        <v>1585</v>
      </c>
      <c r="B831" s="6" t="s">
        <v>1576</v>
      </c>
      <c r="C831" s="6" t="s">
        <v>1586</v>
      </c>
      <c r="D831" s="30" t="s">
        <v>2167</v>
      </c>
      <c r="E831" s="54">
        <v>7407</v>
      </c>
      <c r="F831" s="53">
        <v>7026</v>
      </c>
      <c r="G831" s="49">
        <v>352339.20000000001</v>
      </c>
      <c r="H831" s="47">
        <v>433666.8</v>
      </c>
      <c r="I831" s="10"/>
      <c r="J831" s="46">
        <f t="shared" si="49"/>
        <v>2828359695.5999999</v>
      </c>
      <c r="K831" s="12"/>
      <c r="L831" s="65">
        <v>111543982</v>
      </c>
      <c r="M831" s="23">
        <v>1216833949</v>
      </c>
      <c r="N831" s="20">
        <v>0</v>
      </c>
      <c r="O831" s="24">
        <v>20804699</v>
      </c>
      <c r="P831" s="25">
        <v>235163300.3818475</v>
      </c>
      <c r="Q831" s="88">
        <f t="shared" si="50"/>
        <v>1244013765.22</v>
      </c>
      <c r="R831" s="90">
        <v>0</v>
      </c>
      <c r="S831" s="90">
        <v>0</v>
      </c>
      <c r="T831" s="81"/>
      <c r="U831" s="84">
        <v>467</v>
      </c>
      <c r="W831" s="74">
        <f t="shared" si="48"/>
        <v>183532401</v>
      </c>
      <c r="X831" s="74">
        <f t="shared" si="51"/>
        <v>45883100.25</v>
      </c>
      <c r="Z831" s="15"/>
      <c r="AA831" s="15"/>
    </row>
    <row r="832" spans="1:27">
      <c r="A832" s="6" t="s">
        <v>1587</v>
      </c>
      <c r="B832" s="6" t="s">
        <v>1576</v>
      </c>
      <c r="C832" s="6" t="s">
        <v>1588</v>
      </c>
      <c r="D832" s="30" t="s">
        <v>2167</v>
      </c>
      <c r="E832" s="54">
        <v>22623</v>
      </c>
      <c r="F832" s="53">
        <v>22051</v>
      </c>
      <c r="G832" s="49">
        <v>352339.20000000001</v>
      </c>
      <c r="H832" s="47">
        <v>433666.8</v>
      </c>
      <c r="I832" s="10"/>
      <c r="J832" s="46">
        <f t="shared" si="49"/>
        <v>8766878164.2000008</v>
      </c>
      <c r="K832" s="12"/>
      <c r="L832" s="65">
        <v>336192825</v>
      </c>
      <c r="M832" s="23">
        <v>3716542283</v>
      </c>
      <c r="N832" s="20">
        <v>0</v>
      </c>
      <c r="O832" s="24">
        <v>93019258</v>
      </c>
      <c r="P832" s="25">
        <v>902778888.74797857</v>
      </c>
      <c r="Q832" s="88">
        <f t="shared" si="50"/>
        <v>3718344909.4499998</v>
      </c>
      <c r="R832" s="90">
        <v>0</v>
      </c>
      <c r="S832" s="90">
        <v>0</v>
      </c>
      <c r="T832" s="81"/>
      <c r="U832" s="84">
        <v>2205</v>
      </c>
      <c r="W832" s="74">
        <f t="shared" si="48"/>
        <v>866571615</v>
      </c>
      <c r="X832" s="74">
        <f t="shared" si="51"/>
        <v>216642903.75</v>
      </c>
      <c r="Z832" s="15"/>
      <c r="AA832" s="15"/>
    </row>
    <row r="833" spans="1:27">
      <c r="A833" s="6" t="s">
        <v>1589</v>
      </c>
      <c r="B833" s="6" t="s">
        <v>1576</v>
      </c>
      <c r="C833" s="6" t="s">
        <v>1590</v>
      </c>
      <c r="D833" s="30" t="s">
        <v>2167</v>
      </c>
      <c r="E833" s="54">
        <v>30388</v>
      </c>
      <c r="F833" s="53">
        <v>29706</v>
      </c>
      <c r="G833" s="49">
        <v>352339.20000000001</v>
      </c>
      <c r="H833" s="47">
        <v>433666.8</v>
      </c>
      <c r="I833" s="10"/>
      <c r="J833" s="46">
        <f t="shared" si="49"/>
        <v>11794694785.200001</v>
      </c>
      <c r="K833" s="12"/>
      <c r="L833" s="65">
        <v>437488013</v>
      </c>
      <c r="M833" s="23">
        <v>4992186352</v>
      </c>
      <c r="N833" s="20">
        <v>0</v>
      </c>
      <c r="O833" s="24">
        <v>120710265</v>
      </c>
      <c r="P833" s="25">
        <v>1204850515.4107974</v>
      </c>
      <c r="Q833" s="88">
        <f t="shared" si="50"/>
        <v>5039459639.79</v>
      </c>
      <c r="R833" s="90">
        <v>0</v>
      </c>
      <c r="S833" s="90">
        <v>0</v>
      </c>
      <c r="T833" s="81"/>
      <c r="U833" s="84">
        <v>2489</v>
      </c>
      <c r="W833" s="74">
        <f t="shared" si="48"/>
        <v>978184467</v>
      </c>
      <c r="X833" s="74">
        <f t="shared" si="51"/>
        <v>244546116.75</v>
      </c>
      <c r="Z833" s="15"/>
      <c r="AA833" s="15"/>
    </row>
    <row r="834" spans="1:27">
      <c r="A834" s="6" t="s">
        <v>1591</v>
      </c>
      <c r="B834" s="6" t="s">
        <v>1576</v>
      </c>
      <c r="C834" s="6" t="s">
        <v>1592</v>
      </c>
      <c r="D834" s="30" t="s">
        <v>2167</v>
      </c>
      <c r="E834" s="54">
        <v>5038</v>
      </c>
      <c r="F834" s="53">
        <v>4868</v>
      </c>
      <c r="G834" s="49">
        <v>352339.20000000001</v>
      </c>
      <c r="H834" s="47">
        <v>433666.8</v>
      </c>
      <c r="I834" s="10"/>
      <c r="J834" s="46">
        <f t="shared" si="49"/>
        <v>1943087436</v>
      </c>
      <c r="K834" s="12"/>
      <c r="L834" s="65">
        <v>75496501</v>
      </c>
      <c r="M834" s="23">
        <v>827650730</v>
      </c>
      <c r="N834" s="20">
        <v>0</v>
      </c>
      <c r="O834" s="24">
        <v>17668196</v>
      </c>
      <c r="P834" s="25">
        <v>252242969.49887994</v>
      </c>
      <c r="Q834" s="88">
        <f t="shared" si="50"/>
        <v>770029039.5</v>
      </c>
      <c r="R834" s="90">
        <v>0</v>
      </c>
      <c r="S834" s="90">
        <v>0</v>
      </c>
      <c r="T834" s="81"/>
      <c r="U834" s="84">
        <v>385</v>
      </c>
      <c r="W834" s="74">
        <f t="shared" si="48"/>
        <v>151306155</v>
      </c>
      <c r="X834" s="74">
        <f t="shared" si="51"/>
        <v>37826538.75</v>
      </c>
      <c r="Z834" s="15"/>
      <c r="AA834" s="15"/>
    </row>
    <row r="835" spans="1:27">
      <c r="A835" s="6" t="s">
        <v>1593</v>
      </c>
      <c r="B835" s="6" t="s">
        <v>1576</v>
      </c>
      <c r="C835" s="6" t="s">
        <v>1594</v>
      </c>
      <c r="D835" s="30" t="s">
        <v>2167</v>
      </c>
      <c r="E835" s="54">
        <v>23136</v>
      </c>
      <c r="F835" s="53">
        <v>22853</v>
      </c>
      <c r="G835" s="49">
        <v>352339.20000000001</v>
      </c>
      <c r="H835" s="47">
        <v>433666.8</v>
      </c>
      <c r="I835" s="10"/>
      <c r="J835" s="46">
        <f t="shared" si="49"/>
        <v>9031153555.7999992</v>
      </c>
      <c r="K835" s="12"/>
      <c r="L835" s="65">
        <v>375730196</v>
      </c>
      <c r="M835" s="23">
        <v>3800824248</v>
      </c>
      <c r="N835" s="20">
        <v>0</v>
      </c>
      <c r="O835" s="24">
        <v>152094586</v>
      </c>
      <c r="P835" s="25">
        <v>941054920.88170874</v>
      </c>
      <c r="Q835" s="88">
        <f t="shared" si="50"/>
        <v>3761449604.9200001</v>
      </c>
      <c r="R835" s="90">
        <v>0</v>
      </c>
      <c r="S835" s="90">
        <v>0</v>
      </c>
      <c r="T835" s="81"/>
      <c r="U835" s="84">
        <v>2356</v>
      </c>
      <c r="W835" s="74">
        <f t="shared" si="48"/>
        <v>925915068</v>
      </c>
      <c r="X835" s="74">
        <f t="shared" si="51"/>
        <v>231478767</v>
      </c>
      <c r="Z835" s="15"/>
      <c r="AA835" s="15"/>
    </row>
    <row r="836" spans="1:27">
      <c r="A836" s="6" t="s">
        <v>1595</v>
      </c>
      <c r="B836" s="6" t="s">
        <v>1576</v>
      </c>
      <c r="C836" s="6" t="s">
        <v>1596</v>
      </c>
      <c r="D836" s="30" t="s">
        <v>2167</v>
      </c>
      <c r="E836" s="54">
        <v>3995</v>
      </c>
      <c r="F836" s="53">
        <v>3850</v>
      </c>
      <c r="G836" s="49">
        <v>352339.20000000001</v>
      </c>
      <c r="H836" s="47">
        <v>433666.8</v>
      </c>
      <c r="I836" s="10"/>
      <c r="J836" s="46">
        <f t="shared" si="49"/>
        <v>1538606142</v>
      </c>
      <c r="K836" s="12"/>
      <c r="L836" s="65">
        <v>61640014</v>
      </c>
      <c r="M836" s="23">
        <v>656305321</v>
      </c>
      <c r="N836" s="20">
        <v>0</v>
      </c>
      <c r="O836" s="24">
        <v>8451735</v>
      </c>
      <c r="P836" s="25">
        <v>81915923.745377555</v>
      </c>
      <c r="Q836" s="88">
        <f t="shared" si="50"/>
        <v>730293148.25</v>
      </c>
      <c r="R836" s="90">
        <v>0</v>
      </c>
      <c r="S836" s="90">
        <v>0</v>
      </c>
      <c r="T836" s="81"/>
      <c r="U836" s="84">
        <v>232</v>
      </c>
      <c r="W836" s="74">
        <f t="shared" si="48"/>
        <v>91176696</v>
      </c>
      <c r="X836" s="74">
        <f t="shared" si="51"/>
        <v>22794174</v>
      </c>
      <c r="Z836" s="15"/>
      <c r="AA836" s="15"/>
    </row>
    <row r="837" spans="1:27">
      <c r="A837" s="6" t="s">
        <v>1597</v>
      </c>
      <c r="B837" s="6" t="s">
        <v>656</v>
      </c>
      <c r="C837" s="6" t="s">
        <v>1598</v>
      </c>
      <c r="D837" s="30" t="s">
        <v>2167</v>
      </c>
      <c r="E837" s="54">
        <v>135275</v>
      </c>
      <c r="F837" s="53">
        <v>135257</v>
      </c>
      <c r="G837" s="49">
        <v>352339.20000000001</v>
      </c>
      <c r="H837" s="47">
        <v>433666.8</v>
      </c>
      <c r="I837" s="10"/>
      <c r="J837" s="46">
        <f t="shared" si="49"/>
        <v>53159577823.800003</v>
      </c>
      <c r="K837" s="12"/>
      <c r="L837" s="65">
        <v>1941896053</v>
      </c>
      <c r="M837" s="23">
        <v>22223179522</v>
      </c>
      <c r="N837" s="20">
        <v>0</v>
      </c>
      <c r="O837" s="24">
        <v>2077565216.0928199</v>
      </c>
      <c r="P837" s="25">
        <v>4731562167.2761669</v>
      </c>
      <c r="Q837" s="88">
        <f t="shared" si="50"/>
        <v>22185374865.43</v>
      </c>
      <c r="R837" s="90">
        <v>0</v>
      </c>
      <c r="S837" s="90">
        <v>0</v>
      </c>
      <c r="T837" s="81"/>
      <c r="U837" s="84">
        <v>27006</v>
      </c>
      <c r="W837" s="74">
        <f t="shared" si="48"/>
        <v>10613439018</v>
      </c>
      <c r="X837" s="74">
        <f t="shared" si="51"/>
        <v>2653359754.5</v>
      </c>
      <c r="Z837" s="15"/>
      <c r="AA837" s="15"/>
    </row>
    <row r="838" spans="1:27">
      <c r="A838" s="6" t="s">
        <v>1599</v>
      </c>
      <c r="B838" s="6" t="s">
        <v>656</v>
      </c>
      <c r="C838" s="6" t="s">
        <v>2143</v>
      </c>
      <c r="D838" s="30" t="s">
        <v>2167</v>
      </c>
      <c r="E838" s="54">
        <v>8351</v>
      </c>
      <c r="F838" s="53">
        <v>8495</v>
      </c>
      <c r="G838" s="49">
        <v>352339.20000000001</v>
      </c>
      <c r="H838" s="47">
        <v>433666.8</v>
      </c>
      <c r="I838" s="10"/>
      <c r="J838" s="46">
        <f t="shared" si="49"/>
        <v>3313192062.5999999</v>
      </c>
      <c r="K838" s="12"/>
      <c r="L838" s="65">
        <v>118818269</v>
      </c>
      <c r="M838" s="23">
        <v>1371914599</v>
      </c>
      <c r="N838" s="20">
        <v>0</v>
      </c>
      <c r="O838" s="24">
        <v>50732240</v>
      </c>
      <c r="P838" s="25">
        <v>510898246.94586748</v>
      </c>
      <c r="Q838" s="88">
        <f t="shared" si="50"/>
        <v>1260828707.6500001</v>
      </c>
      <c r="R838" s="90">
        <v>0</v>
      </c>
      <c r="S838" s="90">
        <v>0</v>
      </c>
      <c r="T838" s="81"/>
      <c r="U838" s="84">
        <v>757</v>
      </c>
      <c r="W838" s="74">
        <f t="shared" ref="W838:W901" si="52">+U838*((G838/2)+(H838/2))</f>
        <v>297503271</v>
      </c>
      <c r="X838" s="74">
        <f t="shared" si="51"/>
        <v>74375817.75</v>
      </c>
      <c r="Z838" s="15"/>
      <c r="AA838" s="15"/>
    </row>
    <row r="839" spans="1:27">
      <c r="A839" s="6" t="s">
        <v>1600</v>
      </c>
      <c r="B839" s="6" t="s">
        <v>656</v>
      </c>
      <c r="C839" s="6" t="s">
        <v>707</v>
      </c>
      <c r="D839" s="30" t="s">
        <v>2167</v>
      </c>
      <c r="E839" s="54">
        <v>4514</v>
      </c>
      <c r="F839" s="53">
        <v>4582</v>
      </c>
      <c r="G839" s="49">
        <v>352339.20000000001</v>
      </c>
      <c r="H839" s="47">
        <v>433666.8</v>
      </c>
      <c r="I839" s="10"/>
      <c r="J839" s="46">
        <f t="shared" ref="J839:J902" si="53">ROUND(E839*(G839/12)*6+F839*(H839/12)*6,2)</f>
        <v>1788760213.2</v>
      </c>
      <c r="K839" s="12"/>
      <c r="L839" s="65">
        <v>64791223</v>
      </c>
      <c r="M839" s="23">
        <v>741566677</v>
      </c>
      <c r="N839" s="20">
        <v>0</v>
      </c>
      <c r="O839" s="24">
        <v>8883778</v>
      </c>
      <c r="P839" s="25">
        <v>0</v>
      </c>
      <c r="Q839" s="88">
        <f t="shared" ref="Q839:Q902" si="54">ROUND((J839)-(L839+M839+N839+O839+P839+R839+S839),2)</f>
        <v>973518535.20000005</v>
      </c>
      <c r="R839" s="90">
        <v>0</v>
      </c>
      <c r="S839" s="90">
        <v>0</v>
      </c>
      <c r="T839" s="81"/>
      <c r="U839" s="84">
        <v>591</v>
      </c>
      <c r="W839" s="74">
        <f t="shared" si="52"/>
        <v>232264773</v>
      </c>
      <c r="X839" s="74">
        <f t="shared" ref="X839:X902" si="55">+W839*0.25</f>
        <v>58066193.25</v>
      </c>
      <c r="Z839" s="15"/>
      <c r="AA839" s="15"/>
    </row>
    <row r="840" spans="1:27">
      <c r="A840" s="6" t="s">
        <v>1601</v>
      </c>
      <c r="B840" s="6" t="s">
        <v>656</v>
      </c>
      <c r="C840" s="6" t="s">
        <v>1602</v>
      </c>
      <c r="D840" s="30" t="s">
        <v>2167</v>
      </c>
      <c r="E840" s="54">
        <v>19042</v>
      </c>
      <c r="F840" s="53">
        <v>18893</v>
      </c>
      <c r="G840" s="49">
        <v>352339.20000000001</v>
      </c>
      <c r="H840" s="47">
        <v>433666.8</v>
      </c>
      <c r="I840" s="10"/>
      <c r="J840" s="46">
        <f t="shared" si="53"/>
        <v>7451254949.3999996</v>
      </c>
      <c r="K840" s="12"/>
      <c r="L840" s="65">
        <v>273212810</v>
      </c>
      <c r="M840" s="23">
        <v>3128248244</v>
      </c>
      <c r="N840" s="20">
        <v>0</v>
      </c>
      <c r="O840" s="24">
        <v>65473003</v>
      </c>
      <c r="P840" s="25">
        <v>1857931727.8791769</v>
      </c>
      <c r="Q840" s="88">
        <f t="shared" si="54"/>
        <v>2126389164.52</v>
      </c>
      <c r="R840" s="90">
        <v>0</v>
      </c>
      <c r="S840" s="90">
        <v>0</v>
      </c>
      <c r="T840" s="81"/>
      <c r="U840" s="84">
        <v>1783</v>
      </c>
      <c r="W840" s="74">
        <f t="shared" si="52"/>
        <v>700724349</v>
      </c>
      <c r="X840" s="74">
        <f t="shared" si="55"/>
        <v>175181087.25</v>
      </c>
      <c r="Z840" s="15"/>
      <c r="AA840" s="15"/>
    </row>
    <row r="841" spans="1:27">
      <c r="A841" s="6" t="s">
        <v>1603</v>
      </c>
      <c r="B841" s="6" t="s">
        <v>656</v>
      </c>
      <c r="C841" s="6" t="s">
        <v>1604</v>
      </c>
      <c r="D841" s="30" t="s">
        <v>2167</v>
      </c>
      <c r="E841" s="54">
        <v>58063</v>
      </c>
      <c r="F841" s="53">
        <v>57980</v>
      </c>
      <c r="G841" s="49">
        <v>352339.20000000001</v>
      </c>
      <c r="H841" s="47">
        <v>433666.8</v>
      </c>
      <c r="I841" s="10"/>
      <c r="J841" s="46">
        <f t="shared" si="53"/>
        <v>22800936016.799999</v>
      </c>
      <c r="K841" s="12"/>
      <c r="L841" s="65">
        <v>823805685</v>
      </c>
      <c r="M841" s="23">
        <v>9538674892</v>
      </c>
      <c r="N841" s="20">
        <v>0</v>
      </c>
      <c r="O841" s="24">
        <v>497600000</v>
      </c>
      <c r="P841" s="25">
        <v>2614871458.7084804</v>
      </c>
      <c r="Q841" s="88">
        <f t="shared" si="54"/>
        <v>9325983981.0900002</v>
      </c>
      <c r="R841" s="90">
        <v>0</v>
      </c>
      <c r="S841" s="90">
        <v>0</v>
      </c>
      <c r="T841" s="81"/>
      <c r="U841" s="84">
        <v>8863</v>
      </c>
      <c r="W841" s="74">
        <f t="shared" si="52"/>
        <v>3483185589</v>
      </c>
      <c r="X841" s="74">
        <f t="shared" si="55"/>
        <v>870796397.25</v>
      </c>
      <c r="Z841" s="15"/>
      <c r="AA841" s="15"/>
    </row>
    <row r="842" spans="1:27">
      <c r="A842" s="6" t="s">
        <v>1605</v>
      </c>
      <c r="B842" s="6" t="s">
        <v>656</v>
      </c>
      <c r="C842" s="6" t="s">
        <v>2141</v>
      </c>
      <c r="D842" s="30" t="s">
        <v>2167</v>
      </c>
      <c r="E842" s="54">
        <v>9456</v>
      </c>
      <c r="F842" s="53">
        <v>9566</v>
      </c>
      <c r="G842" s="49">
        <v>352339.20000000001</v>
      </c>
      <c r="H842" s="47">
        <v>433666.8</v>
      </c>
      <c r="I842" s="10"/>
      <c r="J842" s="46">
        <f t="shared" si="53"/>
        <v>3740088042</v>
      </c>
      <c r="K842" s="12"/>
      <c r="L842" s="65">
        <v>135708164</v>
      </c>
      <c r="M842" s="23">
        <v>1553445831</v>
      </c>
      <c r="N842" s="20">
        <v>0</v>
      </c>
      <c r="O842" s="24">
        <v>59865557</v>
      </c>
      <c r="P842" s="25">
        <v>876855924.22104716</v>
      </c>
      <c r="Q842" s="88">
        <f t="shared" si="54"/>
        <v>1114212565.78</v>
      </c>
      <c r="R842" s="90">
        <v>0</v>
      </c>
      <c r="S842" s="90">
        <v>0</v>
      </c>
      <c r="T842" s="81"/>
      <c r="U842" s="84">
        <v>840</v>
      </c>
      <c r="W842" s="74">
        <f t="shared" si="52"/>
        <v>330122520</v>
      </c>
      <c r="X842" s="74">
        <f t="shared" si="55"/>
        <v>82530630</v>
      </c>
      <c r="Z842" s="15"/>
      <c r="AA842" s="15"/>
    </row>
    <row r="843" spans="1:27">
      <c r="A843" s="6" t="s">
        <v>1606</v>
      </c>
      <c r="B843" s="6" t="s">
        <v>656</v>
      </c>
      <c r="C843" s="6" t="s">
        <v>1607</v>
      </c>
      <c r="D843" s="30" t="s">
        <v>2167</v>
      </c>
      <c r="E843" s="54">
        <v>5924</v>
      </c>
      <c r="F843" s="53">
        <v>5959</v>
      </c>
      <c r="G843" s="49">
        <v>352339.20000000001</v>
      </c>
      <c r="H843" s="47">
        <v>433666.8</v>
      </c>
      <c r="I843" s="10"/>
      <c r="J843" s="46">
        <f t="shared" si="53"/>
        <v>2335738941</v>
      </c>
      <c r="K843" s="12"/>
      <c r="L843" s="65">
        <v>85067932</v>
      </c>
      <c r="M843" s="23">
        <v>973203594</v>
      </c>
      <c r="N843" s="20">
        <v>0</v>
      </c>
      <c r="O843" s="24">
        <v>22293507</v>
      </c>
      <c r="P843" s="25">
        <v>163691505.25243366</v>
      </c>
      <c r="Q843" s="88">
        <f t="shared" si="54"/>
        <v>1091482402.75</v>
      </c>
      <c r="R843" s="90">
        <v>0</v>
      </c>
      <c r="S843" s="90">
        <v>0</v>
      </c>
      <c r="T843" s="81"/>
      <c r="U843" s="84">
        <v>460</v>
      </c>
      <c r="W843" s="74">
        <f t="shared" si="52"/>
        <v>180781380</v>
      </c>
      <c r="X843" s="74">
        <f t="shared" si="55"/>
        <v>45195345</v>
      </c>
      <c r="Z843" s="15"/>
      <c r="AA843" s="15"/>
    </row>
    <row r="844" spans="1:27">
      <c r="A844" s="6" t="s">
        <v>1608</v>
      </c>
      <c r="B844" s="6" t="s">
        <v>656</v>
      </c>
      <c r="C844" s="6" t="s">
        <v>1609</v>
      </c>
      <c r="D844" s="30" t="s">
        <v>2167</v>
      </c>
      <c r="E844" s="54">
        <v>14356</v>
      </c>
      <c r="F844" s="53">
        <v>14543</v>
      </c>
      <c r="G844" s="49">
        <v>352339.20000000001</v>
      </c>
      <c r="H844" s="47">
        <v>433666.8</v>
      </c>
      <c r="I844" s="10"/>
      <c r="J844" s="46">
        <f t="shared" si="53"/>
        <v>5682498913.8000002</v>
      </c>
      <c r="K844" s="12"/>
      <c r="L844" s="65">
        <v>208760268</v>
      </c>
      <c r="M844" s="23">
        <v>2358425634</v>
      </c>
      <c r="N844" s="20">
        <v>0</v>
      </c>
      <c r="O844" s="24">
        <v>200833953</v>
      </c>
      <c r="P844" s="25">
        <v>555507034.27793002</v>
      </c>
      <c r="Q844" s="88">
        <f t="shared" si="54"/>
        <v>2358972024.52</v>
      </c>
      <c r="R844" s="90">
        <v>0</v>
      </c>
      <c r="S844" s="90">
        <v>0</v>
      </c>
      <c r="T844" s="81"/>
      <c r="U844" s="84">
        <v>1876</v>
      </c>
      <c r="W844" s="74">
        <f t="shared" si="52"/>
        <v>737273628</v>
      </c>
      <c r="X844" s="74">
        <f t="shared" si="55"/>
        <v>184318407</v>
      </c>
      <c r="Z844" s="15"/>
      <c r="AA844" s="15"/>
    </row>
    <row r="845" spans="1:27">
      <c r="A845" s="6" t="s">
        <v>1610</v>
      </c>
      <c r="B845" s="6" t="s">
        <v>656</v>
      </c>
      <c r="C845" s="6" t="s">
        <v>1611</v>
      </c>
      <c r="D845" s="30" t="s">
        <v>2167</v>
      </c>
      <c r="E845" s="54">
        <v>12314</v>
      </c>
      <c r="F845" s="53">
        <v>12503</v>
      </c>
      <c r="G845" s="49">
        <v>352339.20000000001</v>
      </c>
      <c r="H845" s="47">
        <v>433666.8</v>
      </c>
      <c r="I845" s="10"/>
      <c r="J845" s="46">
        <f t="shared" si="53"/>
        <v>4880420454.6000004</v>
      </c>
      <c r="K845" s="12"/>
      <c r="L845" s="65">
        <v>169738281</v>
      </c>
      <c r="M845" s="23">
        <v>2022961141</v>
      </c>
      <c r="N845" s="20">
        <v>0</v>
      </c>
      <c r="O845" s="24">
        <v>48829442.200000003</v>
      </c>
      <c r="P845" s="25">
        <v>1354002238.0019777</v>
      </c>
      <c r="Q845" s="88">
        <f t="shared" si="54"/>
        <v>1218237792.5999999</v>
      </c>
      <c r="R845" s="90">
        <v>66651559.799999997</v>
      </c>
      <c r="S845" s="90">
        <v>0</v>
      </c>
      <c r="T845" s="81"/>
      <c r="U845" s="84">
        <v>1041</v>
      </c>
      <c r="W845" s="74">
        <f t="shared" si="52"/>
        <v>409116123</v>
      </c>
      <c r="X845" s="74">
        <f t="shared" si="55"/>
        <v>102279030.75</v>
      </c>
      <c r="Z845" s="15"/>
      <c r="AA845" s="15"/>
    </row>
    <row r="846" spans="1:27">
      <c r="A846" s="6" t="s">
        <v>1612</v>
      </c>
      <c r="B846" s="6" t="s">
        <v>656</v>
      </c>
      <c r="C846" s="6" t="s">
        <v>2136</v>
      </c>
      <c r="D846" s="30" t="s">
        <v>2167</v>
      </c>
      <c r="E846" s="54">
        <v>12398</v>
      </c>
      <c r="F846" s="53">
        <v>12669</v>
      </c>
      <c r="G846" s="49">
        <v>352339.20000000001</v>
      </c>
      <c r="H846" s="47">
        <v>433666.8</v>
      </c>
      <c r="I846" s="10"/>
      <c r="J846" s="46">
        <f t="shared" si="53"/>
        <v>4931213045.3999996</v>
      </c>
      <c r="K846" s="12"/>
      <c r="L846" s="65">
        <v>177601579</v>
      </c>
      <c r="M846" s="23">
        <v>2036761937</v>
      </c>
      <c r="N846" s="20">
        <v>0</v>
      </c>
      <c r="O846" s="24">
        <v>44451278</v>
      </c>
      <c r="P846" s="25">
        <v>893808024.68865788</v>
      </c>
      <c r="Q846" s="88">
        <f t="shared" si="54"/>
        <v>1778590226.71</v>
      </c>
      <c r="R846" s="90">
        <v>0</v>
      </c>
      <c r="S846" s="90">
        <v>0</v>
      </c>
      <c r="T846" s="81"/>
      <c r="U846" s="84">
        <v>452</v>
      </c>
      <c r="W846" s="74">
        <f t="shared" si="52"/>
        <v>177637356</v>
      </c>
      <c r="X846" s="74">
        <f t="shared" si="55"/>
        <v>44409339</v>
      </c>
      <c r="Z846" s="15"/>
      <c r="AA846" s="15"/>
    </row>
    <row r="847" spans="1:27">
      <c r="A847" s="6" t="s">
        <v>1613</v>
      </c>
      <c r="B847" s="6" t="s">
        <v>656</v>
      </c>
      <c r="C847" s="6" t="s">
        <v>1614</v>
      </c>
      <c r="D847" s="30" t="s">
        <v>2167</v>
      </c>
      <c r="E847" s="54">
        <v>12107</v>
      </c>
      <c r="F847" s="53">
        <v>12160</v>
      </c>
      <c r="G847" s="49">
        <v>352339.20000000001</v>
      </c>
      <c r="H847" s="47">
        <v>433666.8</v>
      </c>
      <c r="I847" s="10"/>
      <c r="J847" s="46">
        <f t="shared" si="53"/>
        <v>4769579491.1999998</v>
      </c>
      <c r="K847" s="12"/>
      <c r="L847" s="65">
        <v>156750586</v>
      </c>
      <c r="M847" s="23">
        <v>1988953141</v>
      </c>
      <c r="N847" s="20">
        <v>0</v>
      </c>
      <c r="O847" s="24">
        <v>21929459</v>
      </c>
      <c r="P847" s="25">
        <v>634227905.39321983</v>
      </c>
      <c r="Q847" s="88">
        <f t="shared" si="54"/>
        <v>1967718399.8099999</v>
      </c>
      <c r="R847" s="90">
        <v>0</v>
      </c>
      <c r="S847" s="90">
        <v>0</v>
      </c>
      <c r="T847" s="81"/>
      <c r="U847" s="84">
        <v>663</v>
      </c>
      <c r="W847" s="74">
        <f t="shared" si="52"/>
        <v>260560989</v>
      </c>
      <c r="X847" s="74">
        <f t="shared" si="55"/>
        <v>65140247.25</v>
      </c>
      <c r="Z847" s="15"/>
      <c r="AA847" s="15"/>
    </row>
    <row r="848" spans="1:27">
      <c r="A848" s="6" t="s">
        <v>1615</v>
      </c>
      <c r="B848" s="6" t="s">
        <v>656</v>
      </c>
      <c r="C848" s="6" t="s">
        <v>1616</v>
      </c>
      <c r="D848" s="30" t="s">
        <v>2167</v>
      </c>
      <c r="E848" s="54">
        <v>22187</v>
      </c>
      <c r="F848" s="53">
        <v>22412</v>
      </c>
      <c r="G848" s="49">
        <v>352339.20000000001</v>
      </c>
      <c r="H848" s="47">
        <v>433666.8</v>
      </c>
      <c r="I848" s="10"/>
      <c r="J848" s="46">
        <f t="shared" si="53"/>
        <v>8768345076</v>
      </c>
      <c r="K848" s="12"/>
      <c r="L848" s="65">
        <v>317064688</v>
      </c>
      <c r="M848" s="23">
        <v>3644913329</v>
      </c>
      <c r="N848" s="20">
        <v>0</v>
      </c>
      <c r="O848" s="24">
        <v>85036816</v>
      </c>
      <c r="P848" s="25">
        <v>1283723051.1850514</v>
      </c>
      <c r="Q848" s="88">
        <f t="shared" si="54"/>
        <v>3437607191.8099999</v>
      </c>
      <c r="R848" s="90">
        <v>0</v>
      </c>
      <c r="S848" s="90">
        <v>0</v>
      </c>
      <c r="T848" s="81"/>
      <c r="U848" s="84">
        <v>1477</v>
      </c>
      <c r="W848" s="74">
        <f t="shared" si="52"/>
        <v>580465431</v>
      </c>
      <c r="X848" s="74">
        <f t="shared" si="55"/>
        <v>145116357.75</v>
      </c>
      <c r="Z848" s="15"/>
      <c r="AA848" s="15"/>
    </row>
    <row r="849" spans="1:27">
      <c r="A849" s="6" t="s">
        <v>1617</v>
      </c>
      <c r="B849" s="6" t="s">
        <v>656</v>
      </c>
      <c r="C849" s="6" t="s">
        <v>1618</v>
      </c>
      <c r="D849" s="30" t="s">
        <v>2167</v>
      </c>
      <c r="E849" s="54">
        <v>31530</v>
      </c>
      <c r="F849" s="53">
        <v>31776</v>
      </c>
      <c r="G849" s="49">
        <v>352339.20000000001</v>
      </c>
      <c r="H849" s="47">
        <v>433666.8</v>
      </c>
      <c r="I849" s="10"/>
      <c r="J849" s="46">
        <f t="shared" si="53"/>
        <v>12444725606.4</v>
      </c>
      <c r="K849" s="12"/>
      <c r="L849" s="65">
        <v>424544494</v>
      </c>
      <c r="M849" s="23">
        <v>5179790756</v>
      </c>
      <c r="N849" s="20">
        <v>0</v>
      </c>
      <c r="O849" s="24">
        <v>271917324</v>
      </c>
      <c r="P849" s="25">
        <v>2213414411.1876464</v>
      </c>
      <c r="Q849" s="88">
        <f t="shared" si="54"/>
        <v>4355058621.21</v>
      </c>
      <c r="R849" s="90">
        <v>0</v>
      </c>
      <c r="S849" s="90">
        <v>0</v>
      </c>
      <c r="T849" s="81"/>
      <c r="U849" s="84">
        <v>3758</v>
      </c>
      <c r="W849" s="74">
        <f t="shared" si="52"/>
        <v>1476905274</v>
      </c>
      <c r="X849" s="74">
        <f t="shared" si="55"/>
        <v>369226318.5</v>
      </c>
      <c r="Z849" s="15"/>
      <c r="AA849" s="15"/>
    </row>
    <row r="850" spans="1:27">
      <c r="A850" s="6" t="s">
        <v>1619</v>
      </c>
      <c r="B850" s="6" t="s">
        <v>656</v>
      </c>
      <c r="C850" s="6" t="s">
        <v>1620</v>
      </c>
      <c r="D850" s="30" t="s">
        <v>2167</v>
      </c>
      <c r="E850" s="54">
        <v>9599</v>
      </c>
      <c r="F850" s="53">
        <v>9566</v>
      </c>
      <c r="G850" s="49">
        <v>352339.20000000001</v>
      </c>
      <c r="H850" s="47">
        <v>433666.8</v>
      </c>
      <c r="I850" s="10"/>
      <c r="J850" s="46">
        <f t="shared" si="53"/>
        <v>3765280294.8000002</v>
      </c>
      <c r="K850" s="12"/>
      <c r="L850" s="65">
        <v>138078932</v>
      </c>
      <c r="M850" s="23">
        <v>1576938140</v>
      </c>
      <c r="N850" s="20">
        <v>0</v>
      </c>
      <c r="O850" s="24">
        <v>43053005</v>
      </c>
      <c r="P850" s="25">
        <v>1260088604.9823439</v>
      </c>
      <c r="Q850" s="88">
        <f t="shared" si="54"/>
        <v>747121612.82000005</v>
      </c>
      <c r="R850" s="90">
        <v>0</v>
      </c>
      <c r="S850" s="90">
        <v>0</v>
      </c>
      <c r="T850" s="81"/>
      <c r="U850" s="84">
        <v>1004</v>
      </c>
      <c r="W850" s="74">
        <f t="shared" si="52"/>
        <v>394575012</v>
      </c>
      <c r="X850" s="74">
        <f t="shared" si="55"/>
        <v>98643753</v>
      </c>
      <c r="Z850" s="15"/>
      <c r="AA850" s="15"/>
    </row>
    <row r="851" spans="1:27">
      <c r="A851" s="6" t="s">
        <v>1621</v>
      </c>
      <c r="B851" s="6" t="s">
        <v>1622</v>
      </c>
      <c r="C851" s="6" t="s">
        <v>1623</v>
      </c>
      <c r="D851" s="30" t="s">
        <v>2167</v>
      </c>
      <c r="E851" s="54">
        <v>160895</v>
      </c>
      <c r="F851" s="53">
        <v>158675</v>
      </c>
      <c r="G851" s="49">
        <v>352339.20000000001</v>
      </c>
      <c r="H851" s="47">
        <v>433666.8</v>
      </c>
      <c r="I851" s="10"/>
      <c r="J851" s="46">
        <f t="shared" si="53"/>
        <v>62750847537</v>
      </c>
      <c r="K851" s="12"/>
      <c r="L851" s="65">
        <v>2501132801</v>
      </c>
      <c r="M851" s="23">
        <v>26210492141</v>
      </c>
      <c r="N851" s="20">
        <v>35678475</v>
      </c>
      <c r="O851" s="24">
        <v>2429481435</v>
      </c>
      <c r="P851" s="25">
        <v>6472270931.5315256</v>
      </c>
      <c r="Q851" s="88">
        <f t="shared" si="54"/>
        <v>25101791753.470001</v>
      </c>
      <c r="R851" s="90">
        <v>0</v>
      </c>
      <c r="S851" s="90">
        <v>0</v>
      </c>
      <c r="T851" s="81"/>
      <c r="U851" s="84">
        <v>20011</v>
      </c>
      <c r="W851" s="74">
        <f t="shared" si="52"/>
        <v>7864383033</v>
      </c>
      <c r="X851" s="74">
        <f t="shared" si="55"/>
        <v>1966095758.25</v>
      </c>
      <c r="Z851" s="15"/>
      <c r="AA851" s="15"/>
    </row>
    <row r="852" spans="1:27">
      <c r="A852" s="6" t="s">
        <v>1624</v>
      </c>
      <c r="B852" s="6" t="s">
        <v>1622</v>
      </c>
      <c r="C852" s="6" t="s">
        <v>1625</v>
      </c>
      <c r="D852" s="30" t="s">
        <v>2167</v>
      </c>
      <c r="E852" s="54">
        <v>1507</v>
      </c>
      <c r="F852" s="53">
        <v>1533</v>
      </c>
      <c r="G852" s="49">
        <v>352339.20000000001</v>
      </c>
      <c r="H852" s="47">
        <v>433666.8</v>
      </c>
      <c r="I852" s="10"/>
      <c r="J852" s="46">
        <f t="shared" si="53"/>
        <v>597893189.39999998</v>
      </c>
      <c r="K852" s="12"/>
      <c r="L852" s="65">
        <v>23987478</v>
      </c>
      <c r="M852" s="23">
        <v>247572623</v>
      </c>
      <c r="N852" s="20">
        <v>0</v>
      </c>
      <c r="O852" s="24">
        <v>3264253</v>
      </c>
      <c r="P852" s="25">
        <v>0</v>
      </c>
      <c r="Q852" s="88">
        <f t="shared" si="54"/>
        <v>323068835.39999998</v>
      </c>
      <c r="R852" s="90">
        <v>0</v>
      </c>
      <c r="S852" s="90">
        <v>0</v>
      </c>
      <c r="T852" s="81"/>
      <c r="U852" s="84">
        <v>123</v>
      </c>
      <c r="W852" s="74">
        <f t="shared" si="52"/>
        <v>48339369</v>
      </c>
      <c r="X852" s="74">
        <f t="shared" si="55"/>
        <v>12084842.25</v>
      </c>
      <c r="Z852" s="15"/>
      <c r="AA852" s="15"/>
    </row>
    <row r="853" spans="1:27">
      <c r="A853" s="6" t="s">
        <v>1626</v>
      </c>
      <c r="B853" s="6" t="s">
        <v>1622</v>
      </c>
      <c r="C853" s="6" t="s">
        <v>675</v>
      </c>
      <c r="D853" s="30" t="s">
        <v>2167</v>
      </c>
      <c r="E853" s="54">
        <v>2556</v>
      </c>
      <c r="F853" s="53">
        <v>2589</v>
      </c>
      <c r="G853" s="49">
        <v>352339.20000000001</v>
      </c>
      <c r="H853" s="47">
        <v>433666.8</v>
      </c>
      <c r="I853" s="10"/>
      <c r="J853" s="46">
        <f t="shared" si="53"/>
        <v>1011671170.2</v>
      </c>
      <c r="K853" s="12"/>
      <c r="L853" s="65">
        <v>46399352</v>
      </c>
      <c r="M853" s="23">
        <v>419905183</v>
      </c>
      <c r="N853" s="20">
        <v>0</v>
      </c>
      <c r="O853" s="24">
        <v>7734647</v>
      </c>
      <c r="P853" s="25">
        <v>84524155.477765664</v>
      </c>
      <c r="Q853" s="88">
        <f t="shared" si="54"/>
        <v>431908362.72000003</v>
      </c>
      <c r="R853" s="90">
        <v>21199470</v>
      </c>
      <c r="S853" s="90">
        <v>0</v>
      </c>
      <c r="T853" s="81"/>
      <c r="U853" s="84">
        <v>652</v>
      </c>
      <c r="W853" s="74">
        <f t="shared" si="52"/>
        <v>256237956</v>
      </c>
      <c r="X853" s="74">
        <f t="shared" si="55"/>
        <v>64059489</v>
      </c>
      <c r="Z853" s="15"/>
      <c r="AA853" s="15"/>
    </row>
    <row r="854" spans="1:27">
      <c r="A854" s="6" t="s">
        <v>1627</v>
      </c>
      <c r="B854" s="6" t="s">
        <v>1622</v>
      </c>
      <c r="C854" s="6" t="s">
        <v>1628</v>
      </c>
      <c r="D854" s="30" t="s">
        <v>2167</v>
      </c>
      <c r="E854" s="54">
        <v>6534</v>
      </c>
      <c r="F854" s="53">
        <v>6475</v>
      </c>
      <c r="G854" s="49">
        <v>352339.20000000001</v>
      </c>
      <c r="H854" s="47">
        <v>433666.8</v>
      </c>
      <c r="I854" s="10"/>
      <c r="J854" s="46">
        <f t="shared" si="53"/>
        <v>2555088431.4000001</v>
      </c>
      <c r="K854" s="12"/>
      <c r="L854" s="65">
        <v>101604419</v>
      </c>
      <c r="M854" s="23">
        <v>1073416650</v>
      </c>
      <c r="N854" s="20">
        <v>0</v>
      </c>
      <c r="O854" s="24">
        <v>88689152</v>
      </c>
      <c r="P854" s="25">
        <v>674879600.4253639</v>
      </c>
      <c r="Q854" s="88">
        <f t="shared" si="54"/>
        <v>616498609.97000003</v>
      </c>
      <c r="R854" s="90">
        <v>0</v>
      </c>
      <c r="S854" s="90">
        <v>0</v>
      </c>
      <c r="T854" s="81"/>
      <c r="U854" s="84">
        <v>663</v>
      </c>
      <c r="W854" s="74">
        <f t="shared" si="52"/>
        <v>260560989</v>
      </c>
      <c r="X854" s="74">
        <f t="shared" si="55"/>
        <v>65140247.25</v>
      </c>
      <c r="Z854" s="15"/>
      <c r="AA854" s="15"/>
    </row>
    <row r="855" spans="1:27">
      <c r="A855" s="6" t="s">
        <v>1629</v>
      </c>
      <c r="B855" s="6" t="s">
        <v>1622</v>
      </c>
      <c r="C855" s="6" t="s">
        <v>27</v>
      </c>
      <c r="D855" s="30" t="s">
        <v>2167</v>
      </c>
      <c r="E855" s="54">
        <v>14761</v>
      </c>
      <c r="F855" s="53">
        <v>14496</v>
      </c>
      <c r="G855" s="49">
        <v>352339.20000000001</v>
      </c>
      <c r="H855" s="47">
        <v>433666.8</v>
      </c>
      <c r="I855" s="10"/>
      <c r="J855" s="46">
        <f t="shared" si="53"/>
        <v>5743656432</v>
      </c>
      <c r="K855" s="12"/>
      <c r="L855" s="65">
        <v>179928173</v>
      </c>
      <c r="M855" s="23">
        <v>2424953659</v>
      </c>
      <c r="N855" s="20">
        <v>0</v>
      </c>
      <c r="O855" s="24">
        <v>92000000</v>
      </c>
      <c r="P855" s="25">
        <v>333763374.78591025</v>
      </c>
      <c r="Q855" s="88">
        <f t="shared" si="54"/>
        <v>2713011225.21</v>
      </c>
      <c r="R855" s="90">
        <v>0</v>
      </c>
      <c r="S855" s="90">
        <v>0</v>
      </c>
      <c r="T855" s="81"/>
      <c r="U855" s="84">
        <v>1061</v>
      </c>
      <c r="W855" s="74">
        <f t="shared" si="52"/>
        <v>416976183</v>
      </c>
      <c r="X855" s="74">
        <f t="shared" si="55"/>
        <v>104244045.75</v>
      </c>
      <c r="Z855" s="15"/>
      <c r="AA855" s="15"/>
    </row>
    <row r="856" spans="1:27">
      <c r="A856" s="6" t="s">
        <v>1630</v>
      </c>
      <c r="B856" s="6" t="s">
        <v>1622</v>
      </c>
      <c r="C856" s="6" t="s">
        <v>1631</v>
      </c>
      <c r="D856" s="30" t="s">
        <v>2167</v>
      </c>
      <c r="E856" s="54">
        <v>4571</v>
      </c>
      <c r="F856" s="53">
        <v>4447</v>
      </c>
      <c r="G856" s="49">
        <v>352339.20000000001</v>
      </c>
      <c r="H856" s="47">
        <v>433666.8</v>
      </c>
      <c r="I856" s="10"/>
      <c r="J856" s="46">
        <f t="shared" si="53"/>
        <v>1769529371.4000001</v>
      </c>
      <c r="K856" s="12"/>
      <c r="L856" s="65">
        <v>70475181</v>
      </c>
      <c r="M856" s="23">
        <v>692283952</v>
      </c>
      <c r="N856" s="20">
        <v>35180796</v>
      </c>
      <c r="O856" s="24">
        <v>62196906</v>
      </c>
      <c r="P856" s="25">
        <v>169870434.87848449</v>
      </c>
      <c r="Q856" s="88">
        <f t="shared" si="54"/>
        <v>739522101.51999998</v>
      </c>
      <c r="R856" s="90">
        <v>0</v>
      </c>
      <c r="S856" s="90">
        <v>0</v>
      </c>
      <c r="T856" s="81"/>
      <c r="U856" s="84">
        <v>338</v>
      </c>
      <c r="W856" s="74">
        <f t="shared" si="52"/>
        <v>132835014</v>
      </c>
      <c r="X856" s="74">
        <f t="shared" si="55"/>
        <v>33208753.5</v>
      </c>
      <c r="Z856" s="15"/>
      <c r="AA856" s="15"/>
    </row>
    <row r="857" spans="1:27">
      <c r="A857" s="6" t="s">
        <v>1632</v>
      </c>
      <c r="B857" s="6" t="s">
        <v>1622</v>
      </c>
      <c r="C857" s="6" t="s">
        <v>1633</v>
      </c>
      <c r="D857" s="30" t="s">
        <v>2167</v>
      </c>
      <c r="E857" s="54">
        <v>80768</v>
      </c>
      <c r="F857" s="53">
        <v>75214</v>
      </c>
      <c r="G857" s="49">
        <v>352339.20000000001</v>
      </c>
      <c r="H857" s="47">
        <v>433666.8</v>
      </c>
      <c r="I857" s="10"/>
      <c r="J857" s="46">
        <f t="shared" si="53"/>
        <v>30537773600.400002</v>
      </c>
      <c r="K857" s="12"/>
      <c r="L857" s="65">
        <v>1336075787</v>
      </c>
      <c r="M857" s="23">
        <v>12576939513</v>
      </c>
      <c r="N857" s="20">
        <v>415203747.5</v>
      </c>
      <c r="O857" s="24">
        <v>911847060.5</v>
      </c>
      <c r="P857" s="25">
        <v>2301275013.9824262</v>
      </c>
      <c r="Q857" s="88">
        <f t="shared" si="54"/>
        <v>12280204655.92</v>
      </c>
      <c r="R857" s="90">
        <v>716227822.5</v>
      </c>
      <c r="S857" s="90">
        <v>0</v>
      </c>
      <c r="T857" s="81"/>
      <c r="U857" s="84">
        <v>18087</v>
      </c>
      <c r="W857" s="74">
        <f t="shared" si="52"/>
        <v>7108245261</v>
      </c>
      <c r="X857" s="74">
        <f t="shared" si="55"/>
        <v>1777061315.25</v>
      </c>
      <c r="Z857" s="15"/>
      <c r="AA857" s="15"/>
    </row>
    <row r="858" spans="1:27">
      <c r="A858" s="6" t="s">
        <v>1634</v>
      </c>
      <c r="B858" s="6" t="s">
        <v>1622</v>
      </c>
      <c r="C858" s="6" t="s">
        <v>35</v>
      </c>
      <c r="D858" s="30" t="s">
        <v>2167</v>
      </c>
      <c r="E858" s="54">
        <v>3049</v>
      </c>
      <c r="F858" s="53">
        <v>2700</v>
      </c>
      <c r="G858" s="49">
        <v>352339.20000000001</v>
      </c>
      <c r="H858" s="47">
        <v>433666.8</v>
      </c>
      <c r="I858" s="10"/>
      <c r="J858" s="46">
        <f t="shared" si="53"/>
        <v>1122591290.4000001</v>
      </c>
      <c r="K858" s="12"/>
      <c r="L858" s="65">
        <v>46355176</v>
      </c>
      <c r="M858" s="23">
        <v>500894731</v>
      </c>
      <c r="N858" s="20">
        <v>0</v>
      </c>
      <c r="O858" s="24">
        <v>6846070</v>
      </c>
      <c r="P858" s="25">
        <v>5953967.6224462222</v>
      </c>
      <c r="Q858" s="88">
        <f t="shared" si="54"/>
        <v>562541345.77999997</v>
      </c>
      <c r="R858" s="90">
        <v>0</v>
      </c>
      <c r="S858" s="90">
        <v>0</v>
      </c>
      <c r="T858" s="81"/>
      <c r="U858" s="84">
        <v>378</v>
      </c>
      <c r="W858" s="74">
        <f t="shared" si="52"/>
        <v>148555134</v>
      </c>
      <c r="X858" s="74">
        <f t="shared" si="55"/>
        <v>37138783.5</v>
      </c>
      <c r="Z858" s="15"/>
      <c r="AA858" s="15"/>
    </row>
    <row r="859" spans="1:27">
      <c r="A859" s="6" t="s">
        <v>1635</v>
      </c>
      <c r="B859" s="6" t="s">
        <v>1622</v>
      </c>
      <c r="C859" s="6" t="s">
        <v>709</v>
      </c>
      <c r="D859" s="30" t="s">
        <v>2167</v>
      </c>
      <c r="E859" s="54">
        <v>8873</v>
      </c>
      <c r="F859" s="53">
        <v>8224</v>
      </c>
      <c r="G859" s="49">
        <v>352339.20000000001</v>
      </c>
      <c r="H859" s="47">
        <v>433666.8</v>
      </c>
      <c r="I859" s="10"/>
      <c r="J859" s="46">
        <f t="shared" si="53"/>
        <v>3346390742.4000001</v>
      </c>
      <c r="K859" s="12"/>
      <c r="L859" s="65">
        <v>140582230</v>
      </c>
      <c r="M859" s="23">
        <v>1399024395</v>
      </c>
      <c r="N859" s="20">
        <v>35180796</v>
      </c>
      <c r="O859" s="24">
        <v>18055229.300000012</v>
      </c>
      <c r="P859" s="25">
        <v>281259182.59037566</v>
      </c>
      <c r="Q859" s="88">
        <f t="shared" si="54"/>
        <v>1385105822.8099999</v>
      </c>
      <c r="R859" s="90">
        <v>87183086.699999988</v>
      </c>
      <c r="S859" s="90">
        <v>0</v>
      </c>
      <c r="T859" s="81"/>
      <c r="U859" s="84">
        <v>969</v>
      </c>
      <c r="W859" s="74">
        <f t="shared" si="52"/>
        <v>380819907</v>
      </c>
      <c r="X859" s="74">
        <f t="shared" si="55"/>
        <v>95204976.75</v>
      </c>
      <c r="Z859" s="15"/>
      <c r="AA859" s="15"/>
    </row>
    <row r="860" spans="1:27">
      <c r="A860" s="6" t="s">
        <v>1636</v>
      </c>
      <c r="B860" s="6" t="s">
        <v>1622</v>
      </c>
      <c r="C860" s="6" t="s">
        <v>905</v>
      </c>
      <c r="D860" s="30" t="s">
        <v>2167</v>
      </c>
      <c r="E860" s="54">
        <v>1533</v>
      </c>
      <c r="F860" s="53">
        <v>1542</v>
      </c>
      <c r="G860" s="49">
        <v>352339.20000000001</v>
      </c>
      <c r="H860" s="47">
        <v>433666.8</v>
      </c>
      <c r="I860" s="10"/>
      <c r="J860" s="46">
        <f t="shared" si="53"/>
        <v>604425099.60000002</v>
      </c>
      <c r="K860" s="12"/>
      <c r="L860" s="65">
        <v>23913851</v>
      </c>
      <c r="M860" s="23">
        <v>251843864</v>
      </c>
      <c r="N860" s="20">
        <v>0</v>
      </c>
      <c r="O860" s="24">
        <v>3429565</v>
      </c>
      <c r="P860" s="25">
        <v>0</v>
      </c>
      <c r="Q860" s="88">
        <f t="shared" si="54"/>
        <v>325237819.60000002</v>
      </c>
      <c r="R860" s="90">
        <v>0</v>
      </c>
      <c r="S860" s="90">
        <v>0</v>
      </c>
      <c r="T860" s="81"/>
      <c r="U860" s="84">
        <v>105</v>
      </c>
      <c r="W860" s="74">
        <f t="shared" si="52"/>
        <v>41265315</v>
      </c>
      <c r="X860" s="74">
        <f t="shared" si="55"/>
        <v>10316328.75</v>
      </c>
      <c r="Z860" s="15"/>
      <c r="AA860" s="15"/>
    </row>
    <row r="861" spans="1:27">
      <c r="A861" s="6" t="s">
        <v>1637</v>
      </c>
      <c r="B861" s="6" t="s">
        <v>1622</v>
      </c>
      <c r="C861" s="6" t="s">
        <v>1638</v>
      </c>
      <c r="D861" s="30" t="s">
        <v>2167</v>
      </c>
      <c r="E861" s="54">
        <v>640</v>
      </c>
      <c r="F861" s="53">
        <v>610</v>
      </c>
      <c r="G861" s="49">
        <v>352339.20000000001</v>
      </c>
      <c r="H861" s="47">
        <v>433666.8</v>
      </c>
      <c r="I861" s="10"/>
      <c r="J861" s="46">
        <f t="shared" si="53"/>
        <v>245016918</v>
      </c>
      <c r="K861" s="12"/>
      <c r="L861" s="65">
        <v>10307694</v>
      </c>
      <c r="M861" s="23">
        <v>105140352</v>
      </c>
      <c r="N861" s="20">
        <v>0</v>
      </c>
      <c r="O861" s="24">
        <v>2118327</v>
      </c>
      <c r="P861" s="25">
        <v>0</v>
      </c>
      <c r="Q861" s="88">
        <f t="shared" si="54"/>
        <v>127450545</v>
      </c>
      <c r="R861" s="90">
        <v>0</v>
      </c>
      <c r="S861" s="90">
        <v>0</v>
      </c>
      <c r="T861" s="81"/>
      <c r="U861" s="84">
        <v>121</v>
      </c>
      <c r="W861" s="74">
        <f t="shared" si="52"/>
        <v>47553363</v>
      </c>
      <c r="X861" s="74">
        <f t="shared" si="55"/>
        <v>11888340.75</v>
      </c>
      <c r="Z861" s="15"/>
      <c r="AA861" s="15"/>
    </row>
    <row r="862" spans="1:27">
      <c r="A862" s="6" t="s">
        <v>1639</v>
      </c>
      <c r="B862" s="6" t="s">
        <v>1622</v>
      </c>
      <c r="C862" s="6" t="s">
        <v>1640</v>
      </c>
      <c r="D862" s="30" t="s">
        <v>2167</v>
      </c>
      <c r="E862" s="54">
        <v>4966</v>
      </c>
      <c r="F862" s="53">
        <v>4864</v>
      </c>
      <c r="G862" s="49">
        <v>352339.20000000001</v>
      </c>
      <c r="H862" s="47">
        <v>433666.8</v>
      </c>
      <c r="I862" s="10"/>
      <c r="J862" s="46">
        <f t="shared" si="53"/>
        <v>1929535891.2</v>
      </c>
      <c r="K862" s="12"/>
      <c r="L862" s="65">
        <v>86525734</v>
      </c>
      <c r="M862" s="23">
        <v>815824546</v>
      </c>
      <c r="N862" s="20">
        <v>0</v>
      </c>
      <c r="O862" s="24">
        <v>11663998</v>
      </c>
      <c r="P862" s="25">
        <v>0</v>
      </c>
      <c r="Q862" s="88">
        <f t="shared" si="54"/>
        <v>1015521613.2</v>
      </c>
      <c r="R862" s="90">
        <v>0</v>
      </c>
      <c r="S862" s="90">
        <v>0</v>
      </c>
      <c r="T862" s="81"/>
      <c r="U862" s="84">
        <v>266</v>
      </c>
      <c r="W862" s="74">
        <f t="shared" si="52"/>
        <v>104538798</v>
      </c>
      <c r="X862" s="74">
        <f t="shared" si="55"/>
        <v>26134699.5</v>
      </c>
      <c r="Z862" s="15"/>
      <c r="AA862" s="15"/>
    </row>
    <row r="863" spans="1:27">
      <c r="A863" s="6" t="s">
        <v>1641</v>
      </c>
      <c r="B863" s="6" t="s">
        <v>1622</v>
      </c>
      <c r="C863" s="6" t="s">
        <v>1642</v>
      </c>
      <c r="D863" s="30" t="s">
        <v>2167</v>
      </c>
      <c r="E863" s="54">
        <v>4555</v>
      </c>
      <c r="F863" s="53">
        <v>4480</v>
      </c>
      <c r="G863" s="49">
        <v>352339.20000000001</v>
      </c>
      <c r="H863" s="47">
        <v>433666.8</v>
      </c>
      <c r="I863" s="10"/>
      <c r="J863" s="46">
        <f t="shared" si="53"/>
        <v>1773866160</v>
      </c>
      <c r="K863" s="12"/>
      <c r="L863" s="65">
        <v>78014524</v>
      </c>
      <c r="M863" s="23">
        <v>748304400</v>
      </c>
      <c r="N863" s="20">
        <v>0</v>
      </c>
      <c r="O863" s="24">
        <v>24768846</v>
      </c>
      <c r="P863" s="25">
        <v>0</v>
      </c>
      <c r="Q863" s="88">
        <f t="shared" si="54"/>
        <v>922778390</v>
      </c>
      <c r="R863" s="90">
        <v>0</v>
      </c>
      <c r="S863" s="90">
        <v>0</v>
      </c>
      <c r="T863" s="81"/>
      <c r="U863" s="84">
        <v>211</v>
      </c>
      <c r="W863" s="74">
        <f t="shared" si="52"/>
        <v>82923633</v>
      </c>
      <c r="X863" s="74">
        <f t="shared" si="55"/>
        <v>20730908.25</v>
      </c>
      <c r="Z863" s="15"/>
      <c r="AA863" s="15"/>
    </row>
    <row r="864" spans="1:27">
      <c r="A864" s="6" t="s">
        <v>1643</v>
      </c>
      <c r="B864" s="6" t="s">
        <v>1622</v>
      </c>
      <c r="C864" s="6" t="s">
        <v>1644</v>
      </c>
      <c r="D864" s="30" t="s">
        <v>2167</v>
      </c>
      <c r="E864" s="54">
        <v>1652</v>
      </c>
      <c r="F864" s="53">
        <v>1614</v>
      </c>
      <c r="G864" s="49">
        <v>352339.20000000001</v>
      </c>
      <c r="H864" s="47">
        <v>433666.8</v>
      </c>
      <c r="I864" s="10"/>
      <c r="J864" s="46">
        <f t="shared" si="53"/>
        <v>641001286.79999995</v>
      </c>
      <c r="K864" s="12"/>
      <c r="L864" s="65">
        <v>25460006</v>
      </c>
      <c r="M864" s="23">
        <v>271393334</v>
      </c>
      <c r="N864" s="20">
        <v>0</v>
      </c>
      <c r="O864" s="24">
        <v>3294371</v>
      </c>
      <c r="P864" s="25">
        <v>0</v>
      </c>
      <c r="Q864" s="88">
        <f t="shared" si="54"/>
        <v>340853575.80000001</v>
      </c>
      <c r="R864" s="90">
        <v>0</v>
      </c>
      <c r="S864" s="90">
        <v>0</v>
      </c>
      <c r="T864" s="81"/>
      <c r="U864" s="84">
        <v>177</v>
      </c>
      <c r="W864" s="74">
        <f t="shared" si="52"/>
        <v>69561531</v>
      </c>
      <c r="X864" s="74">
        <f t="shared" si="55"/>
        <v>17390382.75</v>
      </c>
      <c r="Z864" s="15"/>
      <c r="AA864" s="15"/>
    </row>
    <row r="865" spans="1:27">
      <c r="A865" s="6" t="s">
        <v>1645</v>
      </c>
      <c r="B865" s="6" t="s">
        <v>1622</v>
      </c>
      <c r="C865" s="6" t="s">
        <v>1646</v>
      </c>
      <c r="D865" s="30" t="s">
        <v>2167</v>
      </c>
      <c r="E865" s="54">
        <v>5659</v>
      </c>
      <c r="F865" s="53">
        <v>5632</v>
      </c>
      <c r="G865" s="49">
        <v>352339.20000000001</v>
      </c>
      <c r="H865" s="47">
        <v>433666.8</v>
      </c>
      <c r="I865" s="10"/>
      <c r="J865" s="46">
        <f t="shared" si="53"/>
        <v>2218149475.1999998</v>
      </c>
      <c r="K865" s="12"/>
      <c r="L865" s="65">
        <v>90854966</v>
      </c>
      <c r="M865" s="23">
        <v>929670653</v>
      </c>
      <c r="N865" s="20">
        <v>0</v>
      </c>
      <c r="O865" s="24">
        <v>10740946</v>
      </c>
      <c r="P865" s="25">
        <v>85657381.161123529</v>
      </c>
      <c r="Q865" s="88">
        <f t="shared" si="54"/>
        <v>1101225529.04</v>
      </c>
      <c r="R865" s="90">
        <v>0</v>
      </c>
      <c r="S865" s="90">
        <v>0</v>
      </c>
      <c r="T865" s="81"/>
      <c r="U865" s="84">
        <v>193</v>
      </c>
      <c r="W865" s="74">
        <f t="shared" si="52"/>
        <v>75849579</v>
      </c>
      <c r="X865" s="74">
        <f t="shared" si="55"/>
        <v>18962394.75</v>
      </c>
      <c r="Z865" s="15"/>
      <c r="AA865" s="15"/>
    </row>
    <row r="866" spans="1:27">
      <c r="A866" s="6" t="s">
        <v>1647</v>
      </c>
      <c r="B866" s="6" t="s">
        <v>1622</v>
      </c>
      <c r="C866" s="6" t="s">
        <v>1648</v>
      </c>
      <c r="D866" s="30" t="s">
        <v>2167</v>
      </c>
      <c r="E866" s="54">
        <v>8021</v>
      </c>
      <c r="F866" s="53">
        <v>7963</v>
      </c>
      <c r="G866" s="49">
        <v>352339.20000000001</v>
      </c>
      <c r="H866" s="47">
        <v>433666.8</v>
      </c>
      <c r="I866" s="10"/>
      <c r="J866" s="46">
        <f t="shared" si="53"/>
        <v>3139700725.8000002</v>
      </c>
      <c r="K866" s="12"/>
      <c r="L866" s="65">
        <v>117331016</v>
      </c>
      <c r="M866" s="23">
        <v>1317702266</v>
      </c>
      <c r="N866" s="20">
        <v>0</v>
      </c>
      <c r="O866" s="24">
        <v>22314180</v>
      </c>
      <c r="P866" s="25">
        <v>29934292.686131522</v>
      </c>
      <c r="Q866" s="88">
        <f t="shared" si="54"/>
        <v>1652418971.1099999</v>
      </c>
      <c r="R866" s="90">
        <v>0</v>
      </c>
      <c r="S866" s="90">
        <v>0</v>
      </c>
      <c r="T866" s="81"/>
      <c r="U866" s="84">
        <v>647</v>
      </c>
      <c r="W866" s="74">
        <f t="shared" si="52"/>
        <v>254272941</v>
      </c>
      <c r="X866" s="74">
        <f t="shared" si="55"/>
        <v>63568235.25</v>
      </c>
      <c r="Z866" s="15"/>
      <c r="AA866" s="15"/>
    </row>
    <row r="867" spans="1:27">
      <c r="A867" s="6" t="s">
        <v>1649</v>
      </c>
      <c r="B867" s="6" t="s">
        <v>1622</v>
      </c>
      <c r="C867" s="6" t="s">
        <v>1650</v>
      </c>
      <c r="D867" s="30" t="s">
        <v>2167</v>
      </c>
      <c r="E867" s="54">
        <v>2231</v>
      </c>
      <c r="F867" s="53">
        <v>2143</v>
      </c>
      <c r="G867" s="49">
        <v>352339.20000000001</v>
      </c>
      <c r="H867" s="47">
        <v>433666.8</v>
      </c>
      <c r="I867" s="10"/>
      <c r="J867" s="46">
        <f t="shared" si="53"/>
        <v>857708353.79999995</v>
      </c>
      <c r="K867" s="12"/>
      <c r="L867" s="65">
        <v>34913634</v>
      </c>
      <c r="M867" s="23">
        <v>366512519</v>
      </c>
      <c r="N867" s="20">
        <v>0</v>
      </c>
      <c r="O867" s="24">
        <v>4335760</v>
      </c>
      <c r="P867" s="25">
        <v>890602.09878796805</v>
      </c>
      <c r="Q867" s="88">
        <f t="shared" si="54"/>
        <v>451055838.69999999</v>
      </c>
      <c r="R867" s="90">
        <v>0</v>
      </c>
      <c r="S867" s="90">
        <v>0</v>
      </c>
      <c r="T867" s="81"/>
      <c r="U867" s="84">
        <v>316</v>
      </c>
      <c r="W867" s="74">
        <f t="shared" si="52"/>
        <v>124188948</v>
      </c>
      <c r="X867" s="74">
        <f t="shared" si="55"/>
        <v>31047237</v>
      </c>
      <c r="Z867" s="15"/>
      <c r="AA867" s="15"/>
    </row>
    <row r="868" spans="1:27">
      <c r="A868" s="6" t="s">
        <v>1651</v>
      </c>
      <c r="B868" s="6" t="s">
        <v>1622</v>
      </c>
      <c r="C868" s="6" t="s">
        <v>1652</v>
      </c>
      <c r="D868" s="30" t="s">
        <v>2167</v>
      </c>
      <c r="E868" s="54">
        <v>2268</v>
      </c>
      <c r="F868" s="53">
        <v>2237</v>
      </c>
      <c r="G868" s="49">
        <v>352339.20000000001</v>
      </c>
      <c r="H868" s="47">
        <v>433666.8</v>
      </c>
      <c r="I868" s="10"/>
      <c r="J868" s="46">
        <f t="shared" si="53"/>
        <v>884608968.60000002</v>
      </c>
      <c r="K868" s="12"/>
      <c r="L868" s="65">
        <v>36562866</v>
      </c>
      <c r="M868" s="23">
        <v>372591127</v>
      </c>
      <c r="N868" s="20">
        <v>0</v>
      </c>
      <c r="O868" s="24">
        <v>4409099</v>
      </c>
      <c r="P868" s="25">
        <v>4156145.54116293</v>
      </c>
      <c r="Q868" s="88">
        <f t="shared" si="54"/>
        <v>466889731.06</v>
      </c>
      <c r="R868" s="90">
        <v>0</v>
      </c>
      <c r="S868" s="90">
        <v>0</v>
      </c>
      <c r="T868" s="81"/>
      <c r="U868" s="84">
        <v>167</v>
      </c>
      <c r="W868" s="74">
        <f t="shared" si="52"/>
        <v>65631501</v>
      </c>
      <c r="X868" s="74">
        <f t="shared" si="55"/>
        <v>16407875.25</v>
      </c>
      <c r="Z868" s="15"/>
      <c r="AA868" s="15"/>
    </row>
    <row r="869" spans="1:27">
      <c r="A869" s="6" t="s">
        <v>1653</v>
      </c>
      <c r="B869" s="6" t="s">
        <v>1622</v>
      </c>
      <c r="C869" s="6" t="s">
        <v>1654</v>
      </c>
      <c r="D869" s="30" t="s">
        <v>2167</v>
      </c>
      <c r="E869" s="54">
        <v>3742</v>
      </c>
      <c r="F869" s="53">
        <v>3688</v>
      </c>
      <c r="G869" s="49">
        <v>352339.20000000001</v>
      </c>
      <c r="H869" s="47">
        <v>433666.8</v>
      </c>
      <c r="I869" s="10"/>
      <c r="J869" s="46">
        <f t="shared" si="53"/>
        <v>1458908222.4000001</v>
      </c>
      <c r="K869" s="12"/>
      <c r="L869" s="65">
        <v>52083309</v>
      </c>
      <c r="M869" s="23">
        <v>614741081</v>
      </c>
      <c r="N869" s="20">
        <v>0</v>
      </c>
      <c r="O869" s="24">
        <v>7990713</v>
      </c>
      <c r="P869" s="25">
        <v>21332374.005211517</v>
      </c>
      <c r="Q869" s="88">
        <f t="shared" si="54"/>
        <v>762760745.38999999</v>
      </c>
      <c r="R869" s="90">
        <v>0</v>
      </c>
      <c r="S869" s="90">
        <v>0</v>
      </c>
      <c r="T869" s="81"/>
      <c r="U869" s="84">
        <v>306</v>
      </c>
      <c r="W869" s="74">
        <f t="shared" si="52"/>
        <v>120258918</v>
      </c>
      <c r="X869" s="74">
        <f t="shared" si="55"/>
        <v>30064729.5</v>
      </c>
      <c r="Z869" s="15"/>
      <c r="AA869" s="15"/>
    </row>
    <row r="870" spans="1:27">
      <c r="A870" s="6" t="s">
        <v>1655</v>
      </c>
      <c r="B870" s="6" t="s">
        <v>1622</v>
      </c>
      <c r="C870" s="6" t="s">
        <v>1656</v>
      </c>
      <c r="D870" s="30" t="s">
        <v>2167</v>
      </c>
      <c r="E870" s="54">
        <v>23256</v>
      </c>
      <c r="F870" s="53">
        <v>23280</v>
      </c>
      <c r="G870" s="49">
        <v>352339.20000000001</v>
      </c>
      <c r="H870" s="47">
        <v>433666.8</v>
      </c>
      <c r="I870" s="10"/>
      <c r="J870" s="46">
        <f t="shared" si="53"/>
        <v>9144881769.6000004</v>
      </c>
      <c r="K870" s="12"/>
      <c r="L870" s="65">
        <v>352626236</v>
      </c>
      <c r="M870" s="23">
        <v>3820533740</v>
      </c>
      <c r="N870" s="20">
        <v>0</v>
      </c>
      <c r="O870" s="24">
        <v>230000000</v>
      </c>
      <c r="P870" s="25">
        <v>2381681859.66294</v>
      </c>
      <c r="Q870" s="88">
        <f t="shared" si="54"/>
        <v>2360039933.9400001</v>
      </c>
      <c r="R870" s="90">
        <v>0</v>
      </c>
      <c r="S870" s="90">
        <v>0</v>
      </c>
      <c r="T870" s="81"/>
      <c r="U870" s="84">
        <v>2491</v>
      </c>
      <c r="W870" s="74">
        <f t="shared" si="52"/>
        <v>978970473</v>
      </c>
      <c r="X870" s="74">
        <f t="shared" si="55"/>
        <v>244742618.25</v>
      </c>
      <c r="Z870" s="15"/>
      <c r="AA870" s="15"/>
    </row>
    <row r="871" spans="1:27">
      <c r="A871" s="6" t="s">
        <v>1657</v>
      </c>
      <c r="B871" s="6" t="s">
        <v>1622</v>
      </c>
      <c r="C871" s="6" t="s">
        <v>71</v>
      </c>
      <c r="D871" s="30" t="s">
        <v>2167</v>
      </c>
      <c r="E871" s="54">
        <v>5509</v>
      </c>
      <c r="F871" s="53">
        <v>5432</v>
      </c>
      <c r="G871" s="49">
        <v>352339.20000000001</v>
      </c>
      <c r="H871" s="47">
        <v>433666.8</v>
      </c>
      <c r="I871" s="10"/>
      <c r="J871" s="46">
        <f t="shared" si="53"/>
        <v>2148357355.1999998</v>
      </c>
      <c r="K871" s="12"/>
      <c r="L871" s="65">
        <v>91090571</v>
      </c>
      <c r="M871" s="23">
        <v>905028841</v>
      </c>
      <c r="N871" s="20">
        <v>0</v>
      </c>
      <c r="O871" s="24">
        <v>9595618</v>
      </c>
      <c r="P871" s="25">
        <v>31104635.021982528</v>
      </c>
      <c r="Q871" s="88">
        <f t="shared" si="54"/>
        <v>1111537690.1800001</v>
      </c>
      <c r="R871" s="90">
        <v>0</v>
      </c>
      <c r="S871" s="90">
        <v>0</v>
      </c>
      <c r="T871" s="81"/>
      <c r="U871" s="84">
        <v>274</v>
      </c>
      <c r="W871" s="74">
        <f t="shared" si="52"/>
        <v>107682822</v>
      </c>
      <c r="X871" s="74">
        <f t="shared" si="55"/>
        <v>26920705.5</v>
      </c>
      <c r="Z871" s="15"/>
      <c r="AA871" s="15"/>
    </row>
    <row r="872" spans="1:27">
      <c r="A872" s="6" t="s">
        <v>1658</v>
      </c>
      <c r="B872" s="6" t="s">
        <v>1622</v>
      </c>
      <c r="C872" s="6" t="s">
        <v>1659</v>
      </c>
      <c r="D872" s="30" t="s">
        <v>2167</v>
      </c>
      <c r="E872" s="54">
        <v>1984</v>
      </c>
      <c r="F872" s="53">
        <v>1955</v>
      </c>
      <c r="G872" s="49">
        <v>352339.20000000001</v>
      </c>
      <c r="H872" s="47">
        <v>433666.8</v>
      </c>
      <c r="I872" s="10"/>
      <c r="J872" s="46">
        <f t="shared" si="53"/>
        <v>773429783.39999998</v>
      </c>
      <c r="K872" s="12"/>
      <c r="L872" s="65">
        <v>30289897</v>
      </c>
      <c r="M872" s="23">
        <v>325934803</v>
      </c>
      <c r="N872" s="20">
        <v>0</v>
      </c>
      <c r="O872" s="24">
        <v>8009375</v>
      </c>
      <c r="P872" s="25">
        <v>29509526.090633981</v>
      </c>
      <c r="Q872" s="88">
        <f t="shared" si="54"/>
        <v>379686182.31</v>
      </c>
      <c r="R872" s="90">
        <v>0</v>
      </c>
      <c r="S872" s="90">
        <v>0</v>
      </c>
      <c r="T872" s="81"/>
      <c r="U872" s="84">
        <v>212</v>
      </c>
      <c r="W872" s="74">
        <f t="shared" si="52"/>
        <v>83316636</v>
      </c>
      <c r="X872" s="74">
        <f t="shared" si="55"/>
        <v>20829159</v>
      </c>
      <c r="Z872" s="15"/>
      <c r="AA872" s="15"/>
    </row>
    <row r="873" spans="1:27">
      <c r="A873" s="6" t="s">
        <v>1660</v>
      </c>
      <c r="B873" s="6" t="s">
        <v>1622</v>
      </c>
      <c r="C873" s="6" t="s">
        <v>1661</v>
      </c>
      <c r="D873" s="30" t="s">
        <v>2167</v>
      </c>
      <c r="E873" s="54">
        <v>2492</v>
      </c>
      <c r="F873" s="53">
        <v>2513</v>
      </c>
      <c r="G873" s="49">
        <v>352339.20000000001</v>
      </c>
      <c r="H873" s="47">
        <v>433666.8</v>
      </c>
      <c r="I873" s="10"/>
      <c r="J873" s="46">
        <f t="shared" si="53"/>
        <v>983916977.39999998</v>
      </c>
      <c r="K873" s="12"/>
      <c r="L873" s="65">
        <v>39610998</v>
      </c>
      <c r="M873" s="23">
        <v>409390154</v>
      </c>
      <c r="N873" s="20">
        <v>0</v>
      </c>
      <c r="O873" s="24">
        <v>14550000</v>
      </c>
      <c r="P873" s="25">
        <v>102884563.82579404</v>
      </c>
      <c r="Q873" s="88">
        <f t="shared" si="54"/>
        <v>417481261.56999999</v>
      </c>
      <c r="R873" s="90">
        <v>0</v>
      </c>
      <c r="S873" s="90">
        <v>0</v>
      </c>
      <c r="T873" s="81"/>
      <c r="U873" s="84">
        <v>235</v>
      </c>
      <c r="W873" s="74">
        <f t="shared" si="52"/>
        <v>92355705</v>
      </c>
      <c r="X873" s="74">
        <f t="shared" si="55"/>
        <v>23088926.25</v>
      </c>
      <c r="Z873" s="15"/>
      <c r="AA873" s="15"/>
    </row>
    <row r="874" spans="1:27">
      <c r="A874" s="6" t="s">
        <v>1662</v>
      </c>
      <c r="B874" s="6" t="s">
        <v>1622</v>
      </c>
      <c r="C874" s="6" t="s">
        <v>1663</v>
      </c>
      <c r="D874" s="30" t="s">
        <v>2167</v>
      </c>
      <c r="E874" s="54">
        <v>5108</v>
      </c>
      <c r="F874" s="53">
        <v>5071</v>
      </c>
      <c r="G874" s="49">
        <v>352339.20000000001</v>
      </c>
      <c r="H874" s="47">
        <v>433666.8</v>
      </c>
      <c r="I874" s="10"/>
      <c r="J874" s="46">
        <f t="shared" si="53"/>
        <v>1999436488.2</v>
      </c>
      <c r="K874" s="12"/>
      <c r="L874" s="65">
        <v>83035843</v>
      </c>
      <c r="M874" s="23">
        <v>839151564</v>
      </c>
      <c r="N874" s="20">
        <v>0</v>
      </c>
      <c r="O874" s="24">
        <v>37455672</v>
      </c>
      <c r="P874" s="25">
        <v>128297759.86119269</v>
      </c>
      <c r="Q874" s="88">
        <f t="shared" si="54"/>
        <v>911495649.34000003</v>
      </c>
      <c r="R874" s="90">
        <v>0</v>
      </c>
      <c r="S874" s="90">
        <v>0</v>
      </c>
      <c r="T874" s="81"/>
      <c r="U874" s="84">
        <v>547</v>
      </c>
      <c r="W874" s="74">
        <f t="shared" si="52"/>
        <v>214972641</v>
      </c>
      <c r="X874" s="74">
        <f t="shared" si="55"/>
        <v>53743160.25</v>
      </c>
      <c r="Z874" s="15"/>
      <c r="AA874" s="15"/>
    </row>
    <row r="875" spans="1:27">
      <c r="A875" s="6" t="s">
        <v>1664</v>
      </c>
      <c r="B875" s="6" t="s">
        <v>1622</v>
      </c>
      <c r="C875" s="6" t="s">
        <v>2153</v>
      </c>
      <c r="D875" s="30" t="s">
        <v>2167</v>
      </c>
      <c r="E875" s="54">
        <v>7061</v>
      </c>
      <c r="F875" s="53">
        <v>6660</v>
      </c>
      <c r="G875" s="49">
        <v>352339.20000000001</v>
      </c>
      <c r="H875" s="47">
        <v>433666.8</v>
      </c>
      <c r="I875" s="10"/>
      <c r="J875" s="46">
        <f t="shared" si="53"/>
        <v>2688043989.5999999</v>
      </c>
      <c r="K875" s="12"/>
      <c r="L875" s="65">
        <v>101913650</v>
      </c>
      <c r="M875" s="23">
        <v>1101344137</v>
      </c>
      <c r="N875" s="20">
        <v>35180796</v>
      </c>
      <c r="O875" s="24">
        <v>29480981</v>
      </c>
      <c r="P875" s="25">
        <v>79481884.509088606</v>
      </c>
      <c r="Q875" s="88">
        <f t="shared" si="54"/>
        <v>1340642541.0899999</v>
      </c>
      <c r="R875" s="90">
        <v>0</v>
      </c>
      <c r="S875" s="90">
        <v>0</v>
      </c>
      <c r="T875" s="81"/>
      <c r="U875" s="84">
        <v>1001</v>
      </c>
      <c r="W875" s="74">
        <f t="shared" si="52"/>
        <v>393396003</v>
      </c>
      <c r="X875" s="74">
        <f t="shared" si="55"/>
        <v>98349000.75</v>
      </c>
      <c r="Z875" s="15"/>
      <c r="AA875" s="15"/>
    </row>
    <row r="876" spans="1:27">
      <c r="A876" s="6" t="s">
        <v>1665</v>
      </c>
      <c r="B876" s="6" t="s">
        <v>1622</v>
      </c>
      <c r="C876" s="6" t="s">
        <v>1666</v>
      </c>
      <c r="D876" s="30" t="s">
        <v>2167</v>
      </c>
      <c r="E876" s="54">
        <v>11874</v>
      </c>
      <c r="F876" s="53">
        <v>11880</v>
      </c>
      <c r="G876" s="49">
        <v>352339.20000000001</v>
      </c>
      <c r="H876" s="47">
        <v>433666.8</v>
      </c>
      <c r="I876" s="10"/>
      <c r="J876" s="46">
        <f t="shared" si="53"/>
        <v>4667818622.3999996</v>
      </c>
      <c r="K876" s="12"/>
      <c r="L876" s="65">
        <v>186672351</v>
      </c>
      <c r="M876" s="23">
        <v>1950681297</v>
      </c>
      <c r="N876" s="20">
        <v>0</v>
      </c>
      <c r="O876" s="24">
        <v>84877232.400000006</v>
      </c>
      <c r="P876" s="25">
        <v>832548830.51037216</v>
      </c>
      <c r="Q876" s="88">
        <f t="shared" si="54"/>
        <v>1517916143.8900001</v>
      </c>
      <c r="R876" s="90">
        <v>95122767.599999994</v>
      </c>
      <c r="S876" s="90">
        <v>0</v>
      </c>
      <c r="T876" s="81"/>
      <c r="U876" s="84">
        <v>1064</v>
      </c>
      <c r="W876" s="74">
        <f t="shared" si="52"/>
        <v>418155192</v>
      </c>
      <c r="X876" s="74">
        <f t="shared" si="55"/>
        <v>104538798</v>
      </c>
      <c r="Z876" s="15"/>
      <c r="AA876" s="15"/>
    </row>
    <row r="877" spans="1:27">
      <c r="A877" s="6" t="s">
        <v>1667</v>
      </c>
      <c r="B877" s="6" t="s">
        <v>1622</v>
      </c>
      <c r="C877" s="6" t="s">
        <v>1668</v>
      </c>
      <c r="D877" s="30" t="s">
        <v>2167</v>
      </c>
      <c r="E877" s="54">
        <v>1686</v>
      </c>
      <c r="F877" s="53">
        <v>1675</v>
      </c>
      <c r="G877" s="49">
        <v>352339.20000000001</v>
      </c>
      <c r="H877" s="47">
        <v>433666.8</v>
      </c>
      <c r="I877" s="10"/>
      <c r="J877" s="46">
        <f t="shared" si="53"/>
        <v>660217890.60000002</v>
      </c>
      <c r="K877" s="12"/>
      <c r="L877" s="65">
        <v>27197589</v>
      </c>
      <c r="M877" s="23">
        <v>276979121</v>
      </c>
      <c r="N877" s="20">
        <v>0</v>
      </c>
      <c r="O877" s="24">
        <v>5930004</v>
      </c>
      <c r="P877" s="25">
        <v>22026502.159499995</v>
      </c>
      <c r="Q877" s="88">
        <f t="shared" si="54"/>
        <v>328084674.44</v>
      </c>
      <c r="R877" s="90">
        <v>0</v>
      </c>
      <c r="S877" s="90">
        <v>0</v>
      </c>
      <c r="T877" s="81"/>
      <c r="U877" s="84">
        <v>150</v>
      </c>
      <c r="W877" s="74">
        <f t="shared" si="52"/>
        <v>58950450</v>
      </c>
      <c r="X877" s="74">
        <f t="shared" si="55"/>
        <v>14737612.5</v>
      </c>
      <c r="Z877" s="15"/>
      <c r="AA877" s="15"/>
    </row>
    <row r="878" spans="1:27">
      <c r="A878" s="6" t="s">
        <v>1669</v>
      </c>
      <c r="B878" s="6" t="s">
        <v>1622</v>
      </c>
      <c r="C878" s="6" t="s">
        <v>313</v>
      </c>
      <c r="D878" s="30" t="s">
        <v>2167</v>
      </c>
      <c r="E878" s="54">
        <v>4036</v>
      </c>
      <c r="F878" s="53">
        <v>4063</v>
      </c>
      <c r="G878" s="49">
        <v>352339.20000000001</v>
      </c>
      <c r="H878" s="47">
        <v>433666.8</v>
      </c>
      <c r="I878" s="10"/>
      <c r="J878" s="46">
        <f t="shared" si="53"/>
        <v>1592014609.8</v>
      </c>
      <c r="K878" s="12"/>
      <c r="L878" s="65">
        <v>63510125</v>
      </c>
      <c r="M878" s="23">
        <v>663041084</v>
      </c>
      <c r="N878" s="20">
        <v>0</v>
      </c>
      <c r="O878" s="24">
        <v>10340247</v>
      </c>
      <c r="P878" s="25">
        <v>27635271.674066767</v>
      </c>
      <c r="Q878" s="88">
        <f t="shared" si="54"/>
        <v>827487882.13</v>
      </c>
      <c r="R878" s="90">
        <v>0</v>
      </c>
      <c r="S878" s="90">
        <v>0</v>
      </c>
      <c r="T878" s="81"/>
      <c r="U878" s="84">
        <v>555</v>
      </c>
      <c r="W878" s="74">
        <f t="shared" si="52"/>
        <v>218116665</v>
      </c>
      <c r="X878" s="74">
        <f t="shared" si="55"/>
        <v>54529166.25</v>
      </c>
      <c r="Z878" s="15"/>
      <c r="AA878" s="15"/>
    </row>
    <row r="879" spans="1:27">
      <c r="A879" s="6" t="s">
        <v>1670</v>
      </c>
      <c r="B879" s="6" t="s">
        <v>1622</v>
      </c>
      <c r="C879" s="6" t="s">
        <v>1671</v>
      </c>
      <c r="D879" s="30" t="s">
        <v>2167</v>
      </c>
      <c r="E879" s="54">
        <v>10126</v>
      </c>
      <c r="F879" s="53">
        <v>10446</v>
      </c>
      <c r="G879" s="49">
        <v>352339.20000000001</v>
      </c>
      <c r="H879" s="47">
        <v>433666.8</v>
      </c>
      <c r="I879" s="10"/>
      <c r="J879" s="46">
        <f t="shared" si="53"/>
        <v>4048935066</v>
      </c>
      <c r="K879" s="12"/>
      <c r="L879" s="65">
        <v>146825749</v>
      </c>
      <c r="M879" s="23">
        <v>1663514692</v>
      </c>
      <c r="N879" s="20">
        <v>0</v>
      </c>
      <c r="O879" s="24">
        <v>213098789</v>
      </c>
      <c r="P879" s="25">
        <v>137921587.36722422</v>
      </c>
      <c r="Q879" s="88">
        <f t="shared" si="54"/>
        <v>1887574248.6300001</v>
      </c>
      <c r="R879" s="90">
        <v>0</v>
      </c>
      <c r="S879" s="90">
        <v>0</v>
      </c>
      <c r="T879" s="81"/>
      <c r="U879" s="84">
        <v>1278</v>
      </c>
      <c r="W879" s="74">
        <f t="shared" si="52"/>
        <v>502257834</v>
      </c>
      <c r="X879" s="74">
        <f t="shared" si="55"/>
        <v>125564458.5</v>
      </c>
      <c r="Z879" s="15"/>
      <c r="AA879" s="15"/>
    </row>
    <row r="880" spans="1:27">
      <c r="A880" s="6" t="s">
        <v>1672</v>
      </c>
      <c r="B880" s="6" t="s">
        <v>1622</v>
      </c>
      <c r="C880" s="6" t="s">
        <v>1673</v>
      </c>
      <c r="D880" s="30" t="s">
        <v>2167</v>
      </c>
      <c r="E880" s="54">
        <v>2347</v>
      </c>
      <c r="F880" s="53">
        <v>2312</v>
      </c>
      <c r="G880" s="49">
        <v>352339.20000000001</v>
      </c>
      <c r="H880" s="47">
        <v>433666.8</v>
      </c>
      <c r="I880" s="10"/>
      <c r="J880" s="46">
        <f t="shared" si="53"/>
        <v>914788872</v>
      </c>
      <c r="K880" s="12"/>
      <c r="L880" s="65">
        <v>36327261</v>
      </c>
      <c r="M880" s="23">
        <v>385569129</v>
      </c>
      <c r="N880" s="20">
        <v>0</v>
      </c>
      <c r="O880" s="24">
        <v>36369918</v>
      </c>
      <c r="P880" s="25">
        <v>97201986.124515831</v>
      </c>
      <c r="Q880" s="88">
        <f t="shared" si="54"/>
        <v>359320577.88</v>
      </c>
      <c r="R880" s="90">
        <v>0</v>
      </c>
      <c r="S880" s="90">
        <v>0</v>
      </c>
      <c r="T880" s="81"/>
      <c r="U880" s="84">
        <v>100</v>
      </c>
      <c r="W880" s="74">
        <f t="shared" si="52"/>
        <v>39300300</v>
      </c>
      <c r="X880" s="74">
        <f t="shared" si="55"/>
        <v>9825075</v>
      </c>
      <c r="Z880" s="15"/>
      <c r="AA880" s="15"/>
    </row>
    <row r="881" spans="1:27">
      <c r="A881" s="6" t="s">
        <v>1674</v>
      </c>
      <c r="B881" s="6" t="s">
        <v>1622</v>
      </c>
      <c r="C881" s="6" t="s">
        <v>1675</v>
      </c>
      <c r="D881" s="30" t="s">
        <v>2167</v>
      </c>
      <c r="E881" s="54">
        <v>3494</v>
      </c>
      <c r="F881" s="53">
        <v>3421</v>
      </c>
      <c r="G881" s="49">
        <v>352339.20000000001</v>
      </c>
      <c r="H881" s="47">
        <v>433666.8</v>
      </c>
      <c r="I881" s="10"/>
      <c r="J881" s="46">
        <f t="shared" si="53"/>
        <v>1357323643.8</v>
      </c>
      <c r="K881" s="12"/>
      <c r="L881" s="65">
        <v>64202212</v>
      </c>
      <c r="M881" s="23">
        <v>574001977</v>
      </c>
      <c r="N881" s="20">
        <v>0</v>
      </c>
      <c r="O881" s="24">
        <v>6927783</v>
      </c>
      <c r="P881" s="25">
        <v>9730146.3800830487</v>
      </c>
      <c r="Q881" s="88">
        <f t="shared" si="54"/>
        <v>702461525.41999996</v>
      </c>
      <c r="R881" s="90">
        <v>0</v>
      </c>
      <c r="S881" s="90">
        <v>0</v>
      </c>
      <c r="T881" s="81"/>
      <c r="U881" s="84">
        <v>78</v>
      </c>
      <c r="W881" s="74">
        <f t="shared" si="52"/>
        <v>30654234</v>
      </c>
      <c r="X881" s="74">
        <f t="shared" si="55"/>
        <v>7663558.5</v>
      </c>
      <c r="Z881" s="15"/>
      <c r="AA881" s="15"/>
    </row>
    <row r="882" spans="1:27">
      <c r="A882" s="6" t="s">
        <v>1676</v>
      </c>
      <c r="B882" s="6" t="s">
        <v>1622</v>
      </c>
      <c r="C882" s="6" t="s">
        <v>1677</v>
      </c>
      <c r="D882" s="30" t="s">
        <v>2167</v>
      </c>
      <c r="E882" s="54">
        <v>4915</v>
      </c>
      <c r="F882" s="53">
        <v>4931</v>
      </c>
      <c r="G882" s="49">
        <v>352339.20000000001</v>
      </c>
      <c r="H882" s="47">
        <v>433666.8</v>
      </c>
      <c r="I882" s="10"/>
      <c r="J882" s="46">
        <f t="shared" si="53"/>
        <v>1935079079.4000001</v>
      </c>
      <c r="K882" s="12"/>
      <c r="L882" s="65">
        <v>73641115</v>
      </c>
      <c r="M882" s="23">
        <v>807444091</v>
      </c>
      <c r="N882" s="20">
        <v>0</v>
      </c>
      <c r="O882" s="24">
        <v>37662967.900000006</v>
      </c>
      <c r="P882" s="25">
        <v>388620898.66323596</v>
      </c>
      <c r="Q882" s="88">
        <f t="shared" si="54"/>
        <v>534030720.74000001</v>
      </c>
      <c r="R882" s="90">
        <v>93679286.099999994</v>
      </c>
      <c r="S882" s="90">
        <v>0</v>
      </c>
      <c r="T882" s="81"/>
      <c r="U882" s="84">
        <v>566</v>
      </c>
      <c r="W882" s="74">
        <f t="shared" si="52"/>
        <v>222439698</v>
      </c>
      <c r="X882" s="74">
        <f t="shared" si="55"/>
        <v>55609924.5</v>
      </c>
      <c r="Z882" s="15"/>
      <c r="AA882" s="15"/>
    </row>
    <row r="883" spans="1:27">
      <c r="A883" s="6" t="s">
        <v>1678</v>
      </c>
      <c r="B883" s="6" t="s">
        <v>1622</v>
      </c>
      <c r="C883" s="6" t="s">
        <v>1679</v>
      </c>
      <c r="D883" s="30" t="s">
        <v>2167</v>
      </c>
      <c r="E883" s="54">
        <v>65632</v>
      </c>
      <c r="F883" s="53">
        <v>65164</v>
      </c>
      <c r="G883" s="49">
        <v>352339.20000000001</v>
      </c>
      <c r="H883" s="47">
        <v>433666.8</v>
      </c>
      <c r="I883" s="10"/>
      <c r="J883" s="46">
        <f t="shared" si="53"/>
        <v>25692094864.799999</v>
      </c>
      <c r="K883" s="12"/>
      <c r="L883" s="65">
        <v>891792294</v>
      </c>
      <c r="M883" s="23">
        <v>10782114522</v>
      </c>
      <c r="N883" s="20">
        <v>0</v>
      </c>
      <c r="O883" s="24">
        <v>392000000</v>
      </c>
      <c r="P883" s="25">
        <v>1307311888.9428532</v>
      </c>
      <c r="Q883" s="88">
        <f t="shared" si="54"/>
        <v>12318876159.860001</v>
      </c>
      <c r="R883" s="90">
        <v>0</v>
      </c>
      <c r="S883" s="90">
        <v>0</v>
      </c>
      <c r="T883" s="81"/>
      <c r="U883" s="84">
        <v>8574</v>
      </c>
      <c r="W883" s="74">
        <f t="shared" si="52"/>
        <v>3369607722</v>
      </c>
      <c r="X883" s="74">
        <f t="shared" si="55"/>
        <v>842401930.5</v>
      </c>
      <c r="Z883" s="15"/>
      <c r="AA883" s="15"/>
    </row>
    <row r="884" spans="1:27">
      <c r="A884" s="6" t="s">
        <v>1680</v>
      </c>
      <c r="B884" s="6" t="s">
        <v>1622</v>
      </c>
      <c r="C884" s="6" t="s">
        <v>1681</v>
      </c>
      <c r="D884" s="30" t="s">
        <v>2167</v>
      </c>
      <c r="E884" s="54">
        <v>2807</v>
      </c>
      <c r="F884" s="53">
        <v>2810</v>
      </c>
      <c r="G884" s="49">
        <v>352339.20000000001</v>
      </c>
      <c r="H884" s="47">
        <v>433666.8</v>
      </c>
      <c r="I884" s="10"/>
      <c r="J884" s="46">
        <f t="shared" si="53"/>
        <v>1103809921.2</v>
      </c>
      <c r="K884" s="12"/>
      <c r="L884" s="65">
        <v>43984406</v>
      </c>
      <c r="M884" s="23">
        <v>461138800</v>
      </c>
      <c r="N884" s="20">
        <v>0</v>
      </c>
      <c r="O884" s="24">
        <v>4923529</v>
      </c>
      <c r="P884" s="25">
        <v>0</v>
      </c>
      <c r="Q884" s="88">
        <f t="shared" si="54"/>
        <v>593763186.20000005</v>
      </c>
      <c r="R884" s="90">
        <v>0</v>
      </c>
      <c r="S884" s="90">
        <v>0</v>
      </c>
      <c r="T884" s="81"/>
      <c r="U884" s="84">
        <v>262</v>
      </c>
      <c r="W884" s="74">
        <f t="shared" si="52"/>
        <v>102966786</v>
      </c>
      <c r="X884" s="74">
        <f t="shared" si="55"/>
        <v>25741696.5</v>
      </c>
      <c r="Z884" s="15"/>
      <c r="AA884" s="15"/>
    </row>
    <row r="885" spans="1:27">
      <c r="A885" s="6" t="s">
        <v>1682</v>
      </c>
      <c r="B885" s="6" t="s">
        <v>1622</v>
      </c>
      <c r="C885" s="6" t="s">
        <v>1683</v>
      </c>
      <c r="D885" s="30" t="s">
        <v>2167</v>
      </c>
      <c r="E885" s="54">
        <v>3018</v>
      </c>
      <c r="F885" s="53">
        <v>2987</v>
      </c>
      <c r="G885" s="49">
        <v>352339.20000000001</v>
      </c>
      <c r="H885" s="47">
        <v>433666.8</v>
      </c>
      <c r="I885" s="10"/>
      <c r="J885" s="46">
        <f t="shared" si="53"/>
        <v>1179361218.5999999</v>
      </c>
      <c r="K885" s="12"/>
      <c r="L885" s="65">
        <v>47194517</v>
      </c>
      <c r="M885" s="23">
        <v>495802226</v>
      </c>
      <c r="N885" s="20">
        <v>0</v>
      </c>
      <c r="O885" s="24">
        <v>5776400</v>
      </c>
      <c r="P885" s="25">
        <v>65319734.270209037</v>
      </c>
      <c r="Q885" s="88">
        <f t="shared" si="54"/>
        <v>565268341.33000004</v>
      </c>
      <c r="R885" s="90">
        <v>0</v>
      </c>
      <c r="S885" s="90">
        <v>0</v>
      </c>
      <c r="T885" s="81"/>
      <c r="U885" s="84">
        <v>333</v>
      </c>
      <c r="W885" s="74">
        <f t="shared" si="52"/>
        <v>130869999</v>
      </c>
      <c r="X885" s="74">
        <f t="shared" si="55"/>
        <v>32717499.75</v>
      </c>
      <c r="Z885" s="15"/>
      <c r="AA885" s="15"/>
    </row>
    <row r="886" spans="1:27">
      <c r="A886" s="6" t="s">
        <v>1684</v>
      </c>
      <c r="B886" s="6" t="s">
        <v>1622</v>
      </c>
      <c r="C886" s="6" t="s">
        <v>1685</v>
      </c>
      <c r="D886" s="30" t="s">
        <v>2167</v>
      </c>
      <c r="E886" s="54">
        <v>46692</v>
      </c>
      <c r="F886" s="53">
        <v>46021</v>
      </c>
      <c r="G886" s="49">
        <v>352339.20000000001</v>
      </c>
      <c r="H886" s="47">
        <v>433666.8</v>
      </c>
      <c r="I886" s="10"/>
      <c r="J886" s="46">
        <f t="shared" si="53"/>
        <v>18204600864.599998</v>
      </c>
      <c r="K886" s="12"/>
      <c r="L886" s="65">
        <v>715669492</v>
      </c>
      <c r="M886" s="23">
        <v>7424385253</v>
      </c>
      <c r="N886" s="20">
        <v>39642750</v>
      </c>
      <c r="O886" s="24">
        <v>1137356786</v>
      </c>
      <c r="P886" s="25">
        <v>5629785899.5029449</v>
      </c>
      <c r="Q886" s="88">
        <f t="shared" si="54"/>
        <v>3257760684.0999999</v>
      </c>
      <c r="R886" s="90">
        <v>0</v>
      </c>
      <c r="S886" s="90">
        <v>0</v>
      </c>
      <c r="T886" s="81"/>
      <c r="U886" s="84">
        <v>6621</v>
      </c>
      <c r="W886" s="74">
        <f t="shared" si="52"/>
        <v>2602072863</v>
      </c>
      <c r="X886" s="74">
        <f t="shared" si="55"/>
        <v>650518215.75</v>
      </c>
      <c r="Z886" s="15"/>
      <c r="AA886" s="15"/>
    </row>
    <row r="887" spans="1:27">
      <c r="A887" s="6" t="s">
        <v>1686</v>
      </c>
      <c r="B887" s="6" t="s">
        <v>1622</v>
      </c>
      <c r="C887" s="6" t="s">
        <v>1687</v>
      </c>
      <c r="D887" s="30" t="s">
        <v>2167</v>
      </c>
      <c r="E887" s="54">
        <v>5951</v>
      </c>
      <c r="F887" s="53">
        <v>5869</v>
      </c>
      <c r="G887" s="49">
        <v>352339.20000000001</v>
      </c>
      <c r="H887" s="47">
        <v>433666.8</v>
      </c>
      <c r="I887" s="10"/>
      <c r="J887" s="46">
        <f t="shared" si="53"/>
        <v>2320980514.1999998</v>
      </c>
      <c r="K887" s="12"/>
      <c r="L887" s="65">
        <v>98482660</v>
      </c>
      <c r="M887" s="23">
        <v>977641443</v>
      </c>
      <c r="N887" s="20">
        <v>0</v>
      </c>
      <c r="O887" s="24">
        <v>11142648</v>
      </c>
      <c r="P887" s="25">
        <v>0</v>
      </c>
      <c r="Q887" s="88">
        <f t="shared" si="54"/>
        <v>1233713763.2</v>
      </c>
      <c r="R887" s="90">
        <v>0</v>
      </c>
      <c r="S887" s="90">
        <v>0</v>
      </c>
      <c r="T887" s="81"/>
      <c r="U887" s="84">
        <v>338</v>
      </c>
      <c r="W887" s="74">
        <f t="shared" si="52"/>
        <v>132835014</v>
      </c>
      <c r="X887" s="74">
        <f t="shared" si="55"/>
        <v>33208753.5</v>
      </c>
      <c r="Z887" s="15"/>
      <c r="AA887" s="15"/>
    </row>
    <row r="888" spans="1:27">
      <c r="A888" s="6" t="s">
        <v>1688</v>
      </c>
      <c r="B888" s="6" t="s">
        <v>1622</v>
      </c>
      <c r="C888" s="6" t="s">
        <v>101</v>
      </c>
      <c r="D888" s="30" t="s">
        <v>2167</v>
      </c>
      <c r="E888" s="54">
        <v>3693</v>
      </c>
      <c r="F888" s="53">
        <v>3690</v>
      </c>
      <c r="G888" s="49">
        <v>352339.20000000001</v>
      </c>
      <c r="H888" s="47">
        <v>433666.8</v>
      </c>
      <c r="I888" s="10"/>
      <c r="J888" s="46">
        <f t="shared" si="53"/>
        <v>1450709578.8</v>
      </c>
      <c r="K888" s="12"/>
      <c r="L888" s="65">
        <v>53025727</v>
      </c>
      <c r="M888" s="23">
        <v>606691571</v>
      </c>
      <c r="N888" s="20">
        <v>0</v>
      </c>
      <c r="O888" s="24">
        <v>29841984</v>
      </c>
      <c r="P888" s="25">
        <v>0</v>
      </c>
      <c r="Q888" s="88">
        <f t="shared" si="54"/>
        <v>761150296.79999995</v>
      </c>
      <c r="R888" s="90">
        <v>0</v>
      </c>
      <c r="S888" s="90">
        <v>0</v>
      </c>
      <c r="T888" s="81"/>
      <c r="U888" s="84">
        <v>321</v>
      </c>
      <c r="W888" s="74">
        <f t="shared" si="52"/>
        <v>126153963</v>
      </c>
      <c r="X888" s="74">
        <f t="shared" si="55"/>
        <v>31538490.75</v>
      </c>
      <c r="Z888" s="15"/>
      <c r="AA888" s="15"/>
    </row>
    <row r="889" spans="1:27">
      <c r="A889" s="6" t="s">
        <v>1689</v>
      </c>
      <c r="B889" s="6" t="s">
        <v>1622</v>
      </c>
      <c r="C889" s="6" t="s">
        <v>1690</v>
      </c>
      <c r="D889" s="30" t="s">
        <v>2167</v>
      </c>
      <c r="E889" s="54">
        <v>1430</v>
      </c>
      <c r="F889" s="53">
        <v>1414</v>
      </c>
      <c r="G889" s="49">
        <v>352339.20000000001</v>
      </c>
      <c r="H889" s="47">
        <v>433666.8</v>
      </c>
      <c r="I889" s="10"/>
      <c r="J889" s="46">
        <f t="shared" si="53"/>
        <v>558524955.60000002</v>
      </c>
      <c r="K889" s="12"/>
      <c r="L889" s="65">
        <v>21793412</v>
      </c>
      <c r="M889" s="23">
        <v>234922759</v>
      </c>
      <c r="N889" s="20">
        <v>0</v>
      </c>
      <c r="O889" s="24">
        <v>2951351</v>
      </c>
      <c r="P889" s="25">
        <v>4924900.0538304923</v>
      </c>
      <c r="Q889" s="88">
        <f t="shared" si="54"/>
        <v>293932533.55000001</v>
      </c>
      <c r="R889" s="90">
        <v>0</v>
      </c>
      <c r="S889" s="90">
        <v>0</v>
      </c>
      <c r="T889" s="81"/>
      <c r="U889" s="84">
        <v>108</v>
      </c>
      <c r="W889" s="74">
        <f t="shared" si="52"/>
        <v>42444324</v>
      </c>
      <c r="X889" s="74">
        <f t="shared" si="55"/>
        <v>10611081</v>
      </c>
      <c r="Z889" s="15"/>
      <c r="AA889" s="15"/>
    </row>
    <row r="890" spans="1:27">
      <c r="A890" s="6" t="s">
        <v>1691</v>
      </c>
      <c r="B890" s="6" t="s">
        <v>1622</v>
      </c>
      <c r="C890" s="6" t="s">
        <v>1692</v>
      </c>
      <c r="D890" s="30" t="s">
        <v>2167</v>
      </c>
      <c r="E890" s="54">
        <v>3365</v>
      </c>
      <c r="F890" s="53">
        <v>3056</v>
      </c>
      <c r="G890" s="49">
        <v>352339.20000000001</v>
      </c>
      <c r="H890" s="47">
        <v>433666.8</v>
      </c>
      <c r="I890" s="10"/>
      <c r="J890" s="46">
        <f t="shared" si="53"/>
        <v>1255453574.4000001</v>
      </c>
      <c r="K890" s="12"/>
      <c r="L890" s="65">
        <v>50007045</v>
      </c>
      <c r="M890" s="23">
        <v>494159922</v>
      </c>
      <c r="N890" s="20">
        <v>35180796</v>
      </c>
      <c r="O890" s="24">
        <v>21160186</v>
      </c>
      <c r="P890" s="25">
        <v>69532375.030481398</v>
      </c>
      <c r="Q890" s="88">
        <f t="shared" si="54"/>
        <v>585413250.37</v>
      </c>
      <c r="R890" s="90">
        <v>0</v>
      </c>
      <c r="S890" s="90">
        <v>0</v>
      </c>
      <c r="T890" s="81"/>
      <c r="U890" s="84">
        <v>261</v>
      </c>
      <c r="W890" s="74">
        <f t="shared" si="52"/>
        <v>102573783</v>
      </c>
      <c r="X890" s="74">
        <f t="shared" si="55"/>
        <v>25643445.75</v>
      </c>
      <c r="Z890" s="15"/>
      <c r="AA890" s="15"/>
    </row>
    <row r="891" spans="1:27">
      <c r="A891" s="6" t="s">
        <v>1693</v>
      </c>
      <c r="B891" s="6" t="s">
        <v>1622</v>
      </c>
      <c r="C891" s="6" t="s">
        <v>1694</v>
      </c>
      <c r="D891" s="30" t="s">
        <v>2167</v>
      </c>
      <c r="E891" s="54">
        <v>3274</v>
      </c>
      <c r="F891" s="53">
        <v>3241</v>
      </c>
      <c r="G891" s="49">
        <v>352339.20000000001</v>
      </c>
      <c r="H891" s="47">
        <v>433666.8</v>
      </c>
      <c r="I891" s="10"/>
      <c r="J891" s="46">
        <f t="shared" si="53"/>
        <v>1279536319.8</v>
      </c>
      <c r="K891" s="12"/>
      <c r="L891" s="65">
        <v>48254737</v>
      </c>
      <c r="M891" s="23">
        <v>537857838</v>
      </c>
      <c r="N891" s="20">
        <v>0</v>
      </c>
      <c r="O891" s="24">
        <v>6450693</v>
      </c>
      <c r="P891" s="25">
        <v>7173561.6171176946</v>
      </c>
      <c r="Q891" s="88">
        <f t="shared" si="54"/>
        <v>679799490.17999995</v>
      </c>
      <c r="R891" s="90">
        <v>0</v>
      </c>
      <c r="S891" s="90">
        <v>0</v>
      </c>
      <c r="T891" s="81"/>
      <c r="U891" s="84">
        <v>189</v>
      </c>
      <c r="W891" s="74">
        <f t="shared" si="52"/>
        <v>74277567</v>
      </c>
      <c r="X891" s="74">
        <f t="shared" si="55"/>
        <v>18569391.75</v>
      </c>
      <c r="Z891" s="15"/>
      <c r="AA891" s="15"/>
    </row>
    <row r="892" spans="1:27">
      <c r="A892" s="6" t="s">
        <v>1695</v>
      </c>
      <c r="B892" s="6" t="s">
        <v>1622</v>
      </c>
      <c r="C892" s="6" t="s">
        <v>1696</v>
      </c>
      <c r="D892" s="30" t="s">
        <v>2167</v>
      </c>
      <c r="E892" s="54">
        <v>1934</v>
      </c>
      <c r="F892" s="53">
        <v>1855</v>
      </c>
      <c r="G892" s="49">
        <v>352339.20000000001</v>
      </c>
      <c r="H892" s="47">
        <v>433666.8</v>
      </c>
      <c r="I892" s="10"/>
      <c r="J892" s="46">
        <f t="shared" si="53"/>
        <v>742937963.39999998</v>
      </c>
      <c r="K892" s="12"/>
      <c r="L892" s="65">
        <v>29318029</v>
      </c>
      <c r="M892" s="23">
        <v>317720683</v>
      </c>
      <c r="N892" s="20">
        <v>0</v>
      </c>
      <c r="O892" s="24">
        <v>3472314</v>
      </c>
      <c r="P892" s="25">
        <v>1519939.5386767692</v>
      </c>
      <c r="Q892" s="88">
        <f t="shared" si="54"/>
        <v>390906997.86000001</v>
      </c>
      <c r="R892" s="90">
        <v>0</v>
      </c>
      <c r="S892" s="90">
        <v>0</v>
      </c>
      <c r="T892" s="81"/>
      <c r="U892" s="84">
        <v>116</v>
      </c>
      <c r="W892" s="74">
        <f t="shared" si="52"/>
        <v>45588348</v>
      </c>
      <c r="X892" s="74">
        <f t="shared" si="55"/>
        <v>11397087</v>
      </c>
      <c r="Z892" s="15"/>
      <c r="AA892" s="15"/>
    </row>
    <row r="893" spans="1:27">
      <c r="A893" s="6" t="s">
        <v>1697</v>
      </c>
      <c r="B893" s="6" t="s">
        <v>1622</v>
      </c>
      <c r="C893" s="6" t="s">
        <v>1698</v>
      </c>
      <c r="D893" s="30" t="s">
        <v>2167</v>
      </c>
      <c r="E893" s="54">
        <v>2877</v>
      </c>
      <c r="F893" s="53">
        <v>2905</v>
      </c>
      <c r="G893" s="49">
        <v>352339.20000000001</v>
      </c>
      <c r="H893" s="47">
        <v>433666.8</v>
      </c>
      <c r="I893" s="10"/>
      <c r="J893" s="46">
        <f t="shared" si="53"/>
        <v>1136740966.2</v>
      </c>
      <c r="K893" s="12"/>
      <c r="L893" s="65">
        <v>46031219</v>
      </c>
      <c r="M893" s="23">
        <v>472638685</v>
      </c>
      <c r="N893" s="20">
        <v>0</v>
      </c>
      <c r="O893" s="24">
        <v>6960888.0000000037</v>
      </c>
      <c r="P893" s="25">
        <v>94306320.405684307</v>
      </c>
      <c r="Q893" s="88">
        <f t="shared" si="54"/>
        <v>490171353.79000002</v>
      </c>
      <c r="R893" s="90">
        <v>26632499.999999996</v>
      </c>
      <c r="S893" s="90">
        <v>0</v>
      </c>
      <c r="T893" s="81"/>
      <c r="U893" s="84">
        <v>218</v>
      </c>
      <c r="W893" s="74">
        <f t="shared" si="52"/>
        <v>85674654</v>
      </c>
      <c r="X893" s="74">
        <f t="shared" si="55"/>
        <v>21418663.5</v>
      </c>
      <c r="Z893" s="15"/>
      <c r="AA893" s="15"/>
    </row>
    <row r="894" spans="1:27">
      <c r="A894" s="6" t="s">
        <v>1699</v>
      </c>
      <c r="B894" s="6" t="s">
        <v>1622</v>
      </c>
      <c r="C894" s="6" t="s">
        <v>1700</v>
      </c>
      <c r="D894" s="30" t="s">
        <v>2167</v>
      </c>
      <c r="E894" s="54">
        <v>1169</v>
      </c>
      <c r="F894" s="53">
        <v>1146</v>
      </c>
      <c r="G894" s="49">
        <v>352339.20000000001</v>
      </c>
      <c r="H894" s="47">
        <v>433666.8</v>
      </c>
      <c r="I894" s="10"/>
      <c r="J894" s="46">
        <f t="shared" si="53"/>
        <v>454433338.80000001</v>
      </c>
      <c r="K894" s="12"/>
      <c r="L894" s="65">
        <v>18082641</v>
      </c>
      <c r="M894" s="23">
        <v>192045295</v>
      </c>
      <c r="N894" s="20">
        <v>0</v>
      </c>
      <c r="O894" s="24">
        <v>2193983</v>
      </c>
      <c r="P894" s="25">
        <v>0</v>
      </c>
      <c r="Q894" s="88">
        <f t="shared" si="54"/>
        <v>242111419.80000001</v>
      </c>
      <c r="R894" s="90">
        <v>0</v>
      </c>
      <c r="S894" s="90">
        <v>0</v>
      </c>
      <c r="T894" s="81"/>
      <c r="U894" s="84">
        <v>71</v>
      </c>
      <c r="W894" s="74">
        <f t="shared" si="52"/>
        <v>27903213</v>
      </c>
      <c r="X894" s="74">
        <f t="shared" si="55"/>
        <v>6975803.25</v>
      </c>
      <c r="Z894" s="15"/>
      <c r="AA894" s="15"/>
    </row>
    <row r="895" spans="1:27">
      <c r="A895" s="6" t="s">
        <v>1701</v>
      </c>
      <c r="B895" s="6" t="s">
        <v>1622</v>
      </c>
      <c r="C895" s="6" t="s">
        <v>1702</v>
      </c>
      <c r="D895" s="30" t="s">
        <v>2167</v>
      </c>
      <c r="E895" s="54">
        <v>5280</v>
      </c>
      <c r="F895" s="53">
        <v>5239</v>
      </c>
      <c r="G895" s="49">
        <v>352339.20000000001</v>
      </c>
      <c r="H895" s="47">
        <v>433666.8</v>
      </c>
      <c r="I895" s="10"/>
      <c r="J895" s="46">
        <f t="shared" si="53"/>
        <v>2066165670.5999999</v>
      </c>
      <c r="K895" s="12"/>
      <c r="L895" s="65">
        <v>71005291</v>
      </c>
      <c r="M895" s="23">
        <v>867405478</v>
      </c>
      <c r="N895" s="20">
        <v>0</v>
      </c>
      <c r="O895" s="24">
        <v>10798186</v>
      </c>
      <c r="P895" s="25">
        <v>51242893.167184576</v>
      </c>
      <c r="Q895" s="88">
        <f t="shared" si="54"/>
        <v>1051109100.2</v>
      </c>
      <c r="R895" s="90">
        <v>14604722.232413998</v>
      </c>
      <c r="S895" s="90">
        <v>0</v>
      </c>
      <c r="T895" s="81"/>
      <c r="U895" s="84">
        <v>806</v>
      </c>
      <c r="W895" s="74">
        <f t="shared" si="52"/>
        <v>316760418</v>
      </c>
      <c r="X895" s="74">
        <f t="shared" si="55"/>
        <v>79190104.5</v>
      </c>
      <c r="Z895" s="15"/>
      <c r="AA895" s="15"/>
    </row>
    <row r="896" spans="1:27">
      <c r="A896" s="6" t="s">
        <v>1703</v>
      </c>
      <c r="B896" s="6" t="s">
        <v>1622</v>
      </c>
      <c r="C896" s="6" t="s">
        <v>1704</v>
      </c>
      <c r="D896" s="30" t="s">
        <v>2167</v>
      </c>
      <c r="E896" s="54">
        <v>9508</v>
      </c>
      <c r="F896" s="53">
        <v>8907</v>
      </c>
      <c r="G896" s="49">
        <v>352339.20000000001</v>
      </c>
      <c r="H896" s="47">
        <v>433666.8</v>
      </c>
      <c r="I896" s="10"/>
      <c r="J896" s="46">
        <f t="shared" si="53"/>
        <v>3606355650.5999999</v>
      </c>
      <c r="K896" s="12"/>
      <c r="L896" s="65">
        <v>142938275</v>
      </c>
      <c r="M896" s="23">
        <v>1499563562</v>
      </c>
      <c r="N896" s="20">
        <v>37435011.189999998</v>
      </c>
      <c r="O896" s="24">
        <v>64150045</v>
      </c>
      <c r="P896" s="25">
        <v>151296138.2519533</v>
      </c>
      <c r="Q896" s="88">
        <f t="shared" si="54"/>
        <v>1710972619.1600001</v>
      </c>
      <c r="R896" s="90">
        <v>0</v>
      </c>
      <c r="S896" s="90">
        <v>0</v>
      </c>
      <c r="T896" s="81"/>
      <c r="U896" s="84">
        <v>1503</v>
      </c>
      <c r="W896" s="74">
        <f t="shared" si="52"/>
        <v>590683509</v>
      </c>
      <c r="X896" s="74">
        <f t="shared" si="55"/>
        <v>147670877.25</v>
      </c>
      <c r="Z896" s="15"/>
      <c r="AA896" s="15"/>
    </row>
    <row r="897" spans="1:27">
      <c r="A897" s="6" t="s">
        <v>1705</v>
      </c>
      <c r="B897" s="6" t="s">
        <v>1622</v>
      </c>
      <c r="C897" s="6" t="s">
        <v>823</v>
      </c>
      <c r="D897" s="30" t="s">
        <v>2167</v>
      </c>
      <c r="E897" s="54">
        <v>4754</v>
      </c>
      <c r="F897" s="53">
        <v>4742</v>
      </c>
      <c r="G897" s="49">
        <v>352339.20000000001</v>
      </c>
      <c r="H897" s="47">
        <v>433666.8</v>
      </c>
      <c r="I897" s="10"/>
      <c r="J897" s="46">
        <f t="shared" si="53"/>
        <v>1865734261.2</v>
      </c>
      <c r="K897" s="12"/>
      <c r="L897" s="65">
        <v>76100237</v>
      </c>
      <c r="M897" s="23">
        <v>780995594</v>
      </c>
      <c r="N897" s="20">
        <v>0</v>
      </c>
      <c r="O897" s="24">
        <v>11226513</v>
      </c>
      <c r="P897" s="25">
        <v>87611390.248494893</v>
      </c>
      <c r="Q897" s="88">
        <f t="shared" si="54"/>
        <v>909800526.95000005</v>
      </c>
      <c r="R897" s="90">
        <v>0</v>
      </c>
      <c r="S897" s="90">
        <v>0</v>
      </c>
      <c r="T897" s="81"/>
      <c r="U897" s="84">
        <v>333</v>
      </c>
      <c r="W897" s="74">
        <f t="shared" si="52"/>
        <v>130869999</v>
      </c>
      <c r="X897" s="74">
        <f t="shared" si="55"/>
        <v>32717499.75</v>
      </c>
      <c r="Z897" s="15"/>
      <c r="AA897" s="15"/>
    </row>
    <row r="898" spans="1:27">
      <c r="A898" s="6" t="s">
        <v>1706</v>
      </c>
      <c r="B898" s="6" t="s">
        <v>1622</v>
      </c>
      <c r="C898" s="6" t="s">
        <v>1707</v>
      </c>
      <c r="D898" s="30" t="s">
        <v>2167</v>
      </c>
      <c r="E898" s="54">
        <v>17472</v>
      </c>
      <c r="F898" s="53">
        <v>17497</v>
      </c>
      <c r="G898" s="49">
        <v>352339.20000000001</v>
      </c>
      <c r="H898" s="47">
        <v>433666.8</v>
      </c>
      <c r="I898" s="10"/>
      <c r="J898" s="46">
        <f t="shared" si="53"/>
        <v>6871969251</v>
      </c>
      <c r="K898" s="12"/>
      <c r="L898" s="65">
        <v>232063647</v>
      </c>
      <c r="M898" s="23">
        <v>2759434742</v>
      </c>
      <c r="N898" s="20">
        <v>66562065</v>
      </c>
      <c r="O898" s="24">
        <v>100175163</v>
      </c>
      <c r="P898" s="25">
        <v>516200408.26968336</v>
      </c>
      <c r="Q898" s="88">
        <f t="shared" si="54"/>
        <v>3174742559.73</v>
      </c>
      <c r="R898" s="90">
        <v>22790665.998</v>
      </c>
      <c r="S898" s="90">
        <v>0</v>
      </c>
      <c r="T898" s="81"/>
      <c r="U898" s="84">
        <v>1886</v>
      </c>
      <c r="W898" s="74">
        <f t="shared" si="52"/>
        <v>741203658</v>
      </c>
      <c r="X898" s="74">
        <f t="shared" si="55"/>
        <v>185300914.5</v>
      </c>
      <c r="Z898" s="15"/>
      <c r="AA898" s="15"/>
    </row>
    <row r="899" spans="1:27">
      <c r="A899" s="6" t="s">
        <v>1708</v>
      </c>
      <c r="B899" s="6" t="s">
        <v>1622</v>
      </c>
      <c r="C899" s="6" t="s">
        <v>1709</v>
      </c>
      <c r="D899" s="30" t="s">
        <v>2167</v>
      </c>
      <c r="E899" s="54">
        <v>7310</v>
      </c>
      <c r="F899" s="53">
        <v>7299</v>
      </c>
      <c r="G899" s="49">
        <v>352339.20000000001</v>
      </c>
      <c r="H899" s="47">
        <v>433666.8</v>
      </c>
      <c r="I899" s="10"/>
      <c r="J899" s="46">
        <f t="shared" si="53"/>
        <v>2870466762.5999999</v>
      </c>
      <c r="K899" s="12"/>
      <c r="L899" s="65">
        <v>104063541</v>
      </c>
      <c r="M899" s="23">
        <v>1200897593</v>
      </c>
      <c r="N899" s="20">
        <v>0</v>
      </c>
      <c r="O899" s="24">
        <v>35947774.707200006</v>
      </c>
      <c r="P899" s="25">
        <v>174919688.75099003</v>
      </c>
      <c r="Q899" s="88">
        <f t="shared" si="54"/>
        <v>1332803588.8499999</v>
      </c>
      <c r="R899" s="90">
        <v>21834576.292799998</v>
      </c>
      <c r="S899" s="90">
        <v>0</v>
      </c>
      <c r="T899" s="81"/>
      <c r="U899" s="84">
        <v>750</v>
      </c>
      <c r="W899" s="74">
        <f t="shared" si="52"/>
        <v>294752250</v>
      </c>
      <c r="X899" s="74">
        <f t="shared" si="55"/>
        <v>73688062.5</v>
      </c>
      <c r="Z899" s="15"/>
      <c r="AA899" s="15"/>
    </row>
    <row r="900" spans="1:27">
      <c r="A900" s="6" t="s">
        <v>1710</v>
      </c>
      <c r="B900" s="6" t="s">
        <v>1622</v>
      </c>
      <c r="C900" s="6" t="s">
        <v>1711</v>
      </c>
      <c r="D900" s="30" t="s">
        <v>2167</v>
      </c>
      <c r="E900" s="54">
        <v>2173</v>
      </c>
      <c r="F900" s="53">
        <v>2158</v>
      </c>
      <c r="G900" s="49">
        <v>352339.20000000001</v>
      </c>
      <c r="H900" s="47">
        <v>433666.8</v>
      </c>
      <c r="I900" s="10"/>
      <c r="J900" s="46">
        <f t="shared" si="53"/>
        <v>850743018</v>
      </c>
      <c r="K900" s="12"/>
      <c r="L900" s="65">
        <v>37637811</v>
      </c>
      <c r="M900" s="23">
        <v>356984806</v>
      </c>
      <c r="N900" s="20">
        <v>0</v>
      </c>
      <c r="O900" s="24">
        <v>5407711</v>
      </c>
      <c r="P900" s="25">
        <v>0</v>
      </c>
      <c r="Q900" s="88">
        <f t="shared" si="54"/>
        <v>450712690</v>
      </c>
      <c r="R900" s="90">
        <v>0</v>
      </c>
      <c r="S900" s="90">
        <v>0</v>
      </c>
      <c r="T900" s="81"/>
      <c r="U900" s="84">
        <v>191</v>
      </c>
      <c r="W900" s="74">
        <f t="shared" si="52"/>
        <v>75063573</v>
      </c>
      <c r="X900" s="74">
        <f t="shared" si="55"/>
        <v>18765893.25</v>
      </c>
      <c r="Z900" s="15"/>
      <c r="AA900" s="15"/>
    </row>
    <row r="901" spans="1:27">
      <c r="A901" s="6" t="s">
        <v>1712</v>
      </c>
      <c r="B901" s="6" t="s">
        <v>1622</v>
      </c>
      <c r="C901" s="6" t="s">
        <v>2113</v>
      </c>
      <c r="D901" s="30" t="s">
        <v>2167</v>
      </c>
      <c r="E901" s="54">
        <v>11062</v>
      </c>
      <c r="F901" s="53">
        <v>11163</v>
      </c>
      <c r="G901" s="49">
        <v>352339.20000000001</v>
      </c>
      <c r="H901" s="47">
        <v>433666.8</v>
      </c>
      <c r="I901" s="10"/>
      <c r="J901" s="46">
        <f t="shared" si="53"/>
        <v>4369299359.3999996</v>
      </c>
      <c r="K901" s="12"/>
      <c r="L901" s="65">
        <v>171991249</v>
      </c>
      <c r="M901" s="23">
        <v>1817284199</v>
      </c>
      <c r="N901" s="20">
        <v>0</v>
      </c>
      <c r="O901" s="24">
        <v>70000000</v>
      </c>
      <c r="P901" s="25">
        <v>72976260.243735164</v>
      </c>
      <c r="Q901" s="88">
        <f t="shared" si="54"/>
        <v>2237047651.1599998</v>
      </c>
      <c r="R901" s="90">
        <v>0</v>
      </c>
      <c r="S901" s="90">
        <v>0</v>
      </c>
      <c r="T901" s="81"/>
      <c r="U901" s="84">
        <v>578</v>
      </c>
      <c r="W901" s="74">
        <f t="shared" si="52"/>
        <v>227155734</v>
      </c>
      <c r="X901" s="74">
        <f t="shared" si="55"/>
        <v>56788933.5</v>
      </c>
      <c r="Z901" s="15"/>
      <c r="AA901" s="15"/>
    </row>
    <row r="902" spans="1:27">
      <c r="A902" s="6" t="s">
        <v>1713</v>
      </c>
      <c r="B902" s="6" t="s">
        <v>1622</v>
      </c>
      <c r="C902" s="6" t="s">
        <v>1714</v>
      </c>
      <c r="D902" s="30" t="s">
        <v>2167</v>
      </c>
      <c r="E902" s="54">
        <v>3944</v>
      </c>
      <c r="F902" s="53">
        <v>3705</v>
      </c>
      <c r="G902" s="49">
        <v>352339.20000000001</v>
      </c>
      <c r="H902" s="47">
        <v>433666.8</v>
      </c>
      <c r="I902" s="10"/>
      <c r="J902" s="46">
        <f t="shared" si="53"/>
        <v>1498180649.4000001</v>
      </c>
      <c r="K902" s="12"/>
      <c r="L902" s="65">
        <v>61963970</v>
      </c>
      <c r="M902" s="23">
        <v>647927148</v>
      </c>
      <c r="N902" s="20">
        <v>0</v>
      </c>
      <c r="O902" s="24">
        <v>7253835</v>
      </c>
      <c r="P902" s="25">
        <v>35597526.988728575</v>
      </c>
      <c r="Q902" s="88">
        <f t="shared" si="54"/>
        <v>745438169.40999997</v>
      </c>
      <c r="R902" s="90">
        <v>0</v>
      </c>
      <c r="S902" s="90">
        <v>0</v>
      </c>
      <c r="T902" s="81"/>
      <c r="U902" s="84">
        <v>458</v>
      </c>
      <c r="W902" s="74">
        <f t="shared" ref="W902:W965" si="56">+U902*((G902/2)+(H902/2))</f>
        <v>179995374</v>
      </c>
      <c r="X902" s="74">
        <f t="shared" si="55"/>
        <v>44998843.5</v>
      </c>
      <c r="Z902" s="15"/>
      <c r="AA902" s="15"/>
    </row>
    <row r="903" spans="1:27">
      <c r="A903" s="6" t="s">
        <v>1715</v>
      </c>
      <c r="B903" s="6" t="s">
        <v>1622</v>
      </c>
      <c r="C903" s="6" t="s">
        <v>1716</v>
      </c>
      <c r="D903" s="30" t="s">
        <v>2167</v>
      </c>
      <c r="E903" s="54">
        <v>8071</v>
      </c>
      <c r="F903" s="53">
        <v>8088</v>
      </c>
      <c r="G903" s="49">
        <v>352339.20000000001</v>
      </c>
      <c r="H903" s="47">
        <v>433666.8</v>
      </c>
      <c r="I903" s="10"/>
      <c r="J903" s="46">
        <f t="shared" ref="J903:J966" si="57">ROUND(E903*(G903/12)*6+F903*(H903/12)*6,2)</f>
        <v>3175613380.8000002</v>
      </c>
      <c r="K903" s="12"/>
      <c r="L903" s="65">
        <v>125223765</v>
      </c>
      <c r="M903" s="23">
        <v>1325917580</v>
      </c>
      <c r="N903" s="20">
        <v>0</v>
      </c>
      <c r="O903" s="24">
        <v>47666443</v>
      </c>
      <c r="P903" s="25">
        <v>150646599.93637642</v>
      </c>
      <c r="Q903" s="88">
        <f t="shared" ref="Q903:Q966" si="58">ROUND((J903)-(L903+M903+N903+O903+P903+R903+S903),2)</f>
        <v>1526158992.8599999</v>
      </c>
      <c r="R903" s="90">
        <v>0</v>
      </c>
      <c r="S903" s="90">
        <v>0</v>
      </c>
      <c r="T903" s="81"/>
      <c r="U903" s="84">
        <v>1072</v>
      </c>
      <c r="W903" s="74">
        <f t="shared" si="56"/>
        <v>421299216</v>
      </c>
      <c r="X903" s="74">
        <f t="shared" ref="X903:X966" si="59">+W903*0.25</f>
        <v>105324804</v>
      </c>
      <c r="Z903" s="15"/>
      <c r="AA903" s="15"/>
    </row>
    <row r="904" spans="1:27">
      <c r="A904" s="6" t="s">
        <v>1717</v>
      </c>
      <c r="B904" s="6" t="s">
        <v>1622</v>
      </c>
      <c r="C904" s="6" t="s">
        <v>1718</v>
      </c>
      <c r="D904" s="30" t="s">
        <v>2167</v>
      </c>
      <c r="E904" s="54">
        <v>4706</v>
      </c>
      <c r="F904" s="53">
        <v>4612</v>
      </c>
      <c r="G904" s="49">
        <v>352339.20000000001</v>
      </c>
      <c r="H904" s="47">
        <v>433666.8</v>
      </c>
      <c r="I904" s="10"/>
      <c r="J904" s="46">
        <f t="shared" si="57"/>
        <v>1829089778.4000001</v>
      </c>
      <c r="K904" s="12"/>
      <c r="L904" s="65">
        <v>76895403</v>
      </c>
      <c r="M904" s="23">
        <v>773110338</v>
      </c>
      <c r="N904" s="20">
        <v>0</v>
      </c>
      <c r="O904" s="24">
        <v>10312808</v>
      </c>
      <c r="P904" s="25">
        <v>0</v>
      </c>
      <c r="Q904" s="88">
        <f t="shared" si="58"/>
        <v>968771229.39999998</v>
      </c>
      <c r="R904" s="90">
        <v>0</v>
      </c>
      <c r="S904" s="90">
        <v>0</v>
      </c>
      <c r="T904" s="81"/>
      <c r="U904" s="84">
        <v>247</v>
      </c>
      <c r="W904" s="74">
        <f t="shared" si="56"/>
        <v>97071741</v>
      </c>
      <c r="X904" s="74">
        <f t="shared" si="59"/>
        <v>24267935.25</v>
      </c>
      <c r="Z904" s="15"/>
      <c r="AA904" s="15"/>
    </row>
    <row r="905" spans="1:27">
      <c r="A905" s="6" t="s">
        <v>1719</v>
      </c>
      <c r="B905" s="6" t="s">
        <v>1622</v>
      </c>
      <c r="C905" s="6" t="s">
        <v>1720</v>
      </c>
      <c r="D905" s="30" t="s">
        <v>2167</v>
      </c>
      <c r="E905" s="54">
        <v>4107</v>
      </c>
      <c r="F905" s="53">
        <v>4124</v>
      </c>
      <c r="G905" s="49">
        <v>352339.20000000001</v>
      </c>
      <c r="H905" s="47">
        <v>433666.8</v>
      </c>
      <c r="I905" s="10"/>
      <c r="J905" s="46">
        <f t="shared" si="57"/>
        <v>1617749488.8</v>
      </c>
      <c r="K905" s="12"/>
      <c r="L905" s="65">
        <v>63333421</v>
      </c>
      <c r="M905" s="23">
        <v>674704864</v>
      </c>
      <c r="N905" s="20">
        <v>0</v>
      </c>
      <c r="O905" s="24">
        <v>30306372</v>
      </c>
      <c r="P905" s="25">
        <v>355647867.78894109</v>
      </c>
      <c r="Q905" s="88">
        <f t="shared" si="58"/>
        <v>493756964.00999999</v>
      </c>
      <c r="R905" s="90">
        <v>0</v>
      </c>
      <c r="S905" s="90">
        <v>0</v>
      </c>
      <c r="T905" s="81"/>
      <c r="U905" s="84">
        <v>216</v>
      </c>
      <c r="W905" s="74">
        <f t="shared" si="56"/>
        <v>84888648</v>
      </c>
      <c r="X905" s="74">
        <f t="shared" si="59"/>
        <v>21222162</v>
      </c>
      <c r="Z905" s="15"/>
      <c r="AA905" s="15"/>
    </row>
    <row r="906" spans="1:27">
      <c r="A906" s="6" t="s">
        <v>1721</v>
      </c>
      <c r="B906" s="6" t="s">
        <v>1622</v>
      </c>
      <c r="C906" s="6" t="s">
        <v>1722</v>
      </c>
      <c r="D906" s="30" t="s">
        <v>2167</v>
      </c>
      <c r="E906" s="54">
        <v>7354</v>
      </c>
      <c r="F906" s="53">
        <v>7363</v>
      </c>
      <c r="G906" s="49">
        <v>352339.20000000001</v>
      </c>
      <c r="H906" s="47">
        <v>433666.8</v>
      </c>
      <c r="I906" s="10"/>
      <c r="J906" s="46">
        <f t="shared" si="57"/>
        <v>2892095562.5999999</v>
      </c>
      <c r="K906" s="12"/>
      <c r="L906" s="65">
        <v>107980465</v>
      </c>
      <c r="M906" s="23">
        <v>1208126546</v>
      </c>
      <c r="N906" s="20">
        <v>0</v>
      </c>
      <c r="O906" s="24">
        <v>92640543</v>
      </c>
      <c r="P906" s="25">
        <v>252710765.13674152</v>
      </c>
      <c r="Q906" s="88">
        <f t="shared" si="58"/>
        <v>1230637243.46</v>
      </c>
      <c r="R906" s="90">
        <v>0</v>
      </c>
      <c r="S906" s="90">
        <v>0</v>
      </c>
      <c r="T906" s="81"/>
      <c r="U906" s="84">
        <v>454</v>
      </c>
      <c r="W906" s="74">
        <f t="shared" si="56"/>
        <v>178423362</v>
      </c>
      <c r="X906" s="74">
        <f t="shared" si="59"/>
        <v>44605840.5</v>
      </c>
      <c r="Z906" s="15"/>
      <c r="AA906" s="15"/>
    </row>
    <row r="907" spans="1:27">
      <c r="A907" s="6" t="s">
        <v>1723</v>
      </c>
      <c r="B907" s="6" t="s">
        <v>1622</v>
      </c>
      <c r="C907" s="6" t="s">
        <v>1724</v>
      </c>
      <c r="D907" s="30" t="s">
        <v>2167</v>
      </c>
      <c r="E907" s="54">
        <v>4503</v>
      </c>
      <c r="F907" s="53">
        <v>4328</v>
      </c>
      <c r="G907" s="49">
        <v>352339.20000000001</v>
      </c>
      <c r="H907" s="47">
        <v>433666.8</v>
      </c>
      <c r="I907" s="10"/>
      <c r="J907" s="46">
        <f t="shared" si="57"/>
        <v>1731746664</v>
      </c>
      <c r="K907" s="12"/>
      <c r="L907" s="65">
        <v>72374742</v>
      </c>
      <c r="M907" s="23">
        <v>739760917</v>
      </c>
      <c r="N907" s="20">
        <v>0</v>
      </c>
      <c r="O907" s="24">
        <v>10029360</v>
      </c>
      <c r="P907" s="25">
        <v>0</v>
      </c>
      <c r="Q907" s="88">
        <f t="shared" si="58"/>
        <v>909581645</v>
      </c>
      <c r="R907" s="90">
        <v>0</v>
      </c>
      <c r="S907" s="90">
        <v>0</v>
      </c>
      <c r="T907" s="81"/>
      <c r="U907" s="84">
        <v>396</v>
      </c>
      <c r="W907" s="74">
        <f t="shared" si="56"/>
        <v>155629188</v>
      </c>
      <c r="X907" s="74">
        <f t="shared" si="59"/>
        <v>38907297</v>
      </c>
      <c r="Z907" s="15"/>
      <c r="AA907" s="15"/>
    </row>
    <row r="908" spans="1:27">
      <c r="A908" s="6" t="s">
        <v>1725</v>
      </c>
      <c r="B908" s="6" t="s">
        <v>1622</v>
      </c>
      <c r="C908" s="6" t="s">
        <v>1726</v>
      </c>
      <c r="D908" s="30" t="s">
        <v>2167</v>
      </c>
      <c r="E908" s="54">
        <v>1114</v>
      </c>
      <c r="F908" s="53">
        <v>1088</v>
      </c>
      <c r="G908" s="49">
        <v>352339.20000000001</v>
      </c>
      <c r="H908" s="47">
        <v>433666.8</v>
      </c>
      <c r="I908" s="10"/>
      <c r="J908" s="46">
        <f t="shared" si="57"/>
        <v>432167673.60000002</v>
      </c>
      <c r="K908" s="12"/>
      <c r="L908" s="65">
        <v>17714510</v>
      </c>
      <c r="M908" s="23">
        <v>183009885</v>
      </c>
      <c r="N908" s="20">
        <v>0</v>
      </c>
      <c r="O908" s="24">
        <v>2544490</v>
      </c>
      <c r="P908" s="25">
        <v>0</v>
      </c>
      <c r="Q908" s="88">
        <f t="shared" si="58"/>
        <v>228898788.59999999</v>
      </c>
      <c r="R908" s="90">
        <v>0</v>
      </c>
      <c r="S908" s="90">
        <v>0</v>
      </c>
      <c r="T908" s="81"/>
      <c r="U908" s="84">
        <v>86</v>
      </c>
      <c r="W908" s="74">
        <f t="shared" si="56"/>
        <v>33798258</v>
      </c>
      <c r="X908" s="74">
        <f t="shared" si="59"/>
        <v>8449564.5</v>
      </c>
      <c r="Z908" s="15"/>
      <c r="AA908" s="15"/>
    </row>
    <row r="909" spans="1:27">
      <c r="A909" s="6" t="s">
        <v>1727</v>
      </c>
      <c r="B909" s="6" t="s">
        <v>1622</v>
      </c>
      <c r="C909" s="6" t="s">
        <v>1728</v>
      </c>
      <c r="D909" s="30" t="s">
        <v>2167</v>
      </c>
      <c r="E909" s="54">
        <v>1813</v>
      </c>
      <c r="F909" s="53">
        <v>1809</v>
      </c>
      <c r="G909" s="49">
        <v>352339.20000000001</v>
      </c>
      <c r="H909" s="47">
        <v>433666.8</v>
      </c>
      <c r="I909" s="10"/>
      <c r="J909" s="46">
        <f t="shared" si="57"/>
        <v>711647105.39999998</v>
      </c>
      <c r="K909" s="12"/>
      <c r="L909" s="65">
        <v>28493413</v>
      </c>
      <c r="M909" s="23">
        <v>297842780</v>
      </c>
      <c r="N909" s="20">
        <v>0</v>
      </c>
      <c r="O909" s="24">
        <v>3593807</v>
      </c>
      <c r="P909" s="25">
        <v>6398693.0554899555</v>
      </c>
      <c r="Q909" s="88">
        <f t="shared" si="58"/>
        <v>375318412.33999997</v>
      </c>
      <c r="R909" s="90">
        <v>0</v>
      </c>
      <c r="S909" s="90">
        <v>0</v>
      </c>
      <c r="T909" s="81"/>
      <c r="U909" s="84">
        <v>107</v>
      </c>
      <c r="W909" s="74">
        <f t="shared" si="56"/>
        <v>42051321</v>
      </c>
      <c r="X909" s="74">
        <f t="shared" si="59"/>
        <v>10512830.25</v>
      </c>
      <c r="Z909" s="15"/>
      <c r="AA909" s="15"/>
    </row>
    <row r="910" spans="1:27">
      <c r="A910" s="6" t="s">
        <v>1729</v>
      </c>
      <c r="B910" s="6" t="s">
        <v>1622</v>
      </c>
      <c r="C910" s="6" t="s">
        <v>1730</v>
      </c>
      <c r="D910" s="30" t="s">
        <v>2167</v>
      </c>
      <c r="E910" s="54">
        <v>2942</v>
      </c>
      <c r="F910" s="53">
        <v>2900</v>
      </c>
      <c r="G910" s="49">
        <v>352339.20000000001</v>
      </c>
      <c r="H910" s="47">
        <v>433666.8</v>
      </c>
      <c r="I910" s="10"/>
      <c r="J910" s="46">
        <f t="shared" si="57"/>
        <v>1147107823.2</v>
      </c>
      <c r="K910" s="12"/>
      <c r="L910" s="65">
        <v>41908142</v>
      </c>
      <c r="M910" s="23">
        <v>483316108</v>
      </c>
      <c r="N910" s="20">
        <v>0</v>
      </c>
      <c r="O910" s="24">
        <v>9190114</v>
      </c>
      <c r="P910" s="25">
        <v>15835892.604511734</v>
      </c>
      <c r="Q910" s="88">
        <f t="shared" si="58"/>
        <v>596857566.60000002</v>
      </c>
      <c r="R910" s="90">
        <v>0</v>
      </c>
      <c r="S910" s="90">
        <v>0</v>
      </c>
      <c r="T910" s="81"/>
      <c r="U910" s="84">
        <v>88</v>
      </c>
      <c r="W910" s="74">
        <f t="shared" si="56"/>
        <v>34584264</v>
      </c>
      <c r="X910" s="74">
        <f t="shared" si="59"/>
        <v>8646066</v>
      </c>
      <c r="Z910" s="15"/>
      <c r="AA910" s="15"/>
    </row>
    <row r="911" spans="1:27">
      <c r="A911" s="6" t="s">
        <v>1731</v>
      </c>
      <c r="B911" s="6" t="s">
        <v>1622</v>
      </c>
      <c r="C911" s="6" t="s">
        <v>1732</v>
      </c>
      <c r="D911" s="30" t="s">
        <v>2167</v>
      </c>
      <c r="E911" s="54">
        <v>39273</v>
      </c>
      <c r="F911" s="53">
        <v>38442</v>
      </c>
      <c r="G911" s="49">
        <v>352339.20000000001</v>
      </c>
      <c r="H911" s="47">
        <v>433666.8</v>
      </c>
      <c r="I911" s="10"/>
      <c r="J911" s="46">
        <f t="shared" si="57"/>
        <v>15254218263.6</v>
      </c>
      <c r="K911" s="12"/>
      <c r="L911" s="65">
        <v>466424441</v>
      </c>
      <c r="M911" s="23">
        <v>5786316123</v>
      </c>
      <c r="N911" s="20">
        <v>107184513.63</v>
      </c>
      <c r="O911" s="24">
        <v>168324442</v>
      </c>
      <c r="P911" s="25">
        <v>189304907.13379645</v>
      </c>
      <c r="Q911" s="88">
        <f t="shared" si="58"/>
        <v>8536663836.8400002</v>
      </c>
      <c r="R911" s="90">
        <v>0</v>
      </c>
      <c r="S911" s="90">
        <v>0</v>
      </c>
      <c r="T911" s="81"/>
      <c r="U911" s="84">
        <v>7447</v>
      </c>
      <c r="W911" s="74">
        <f t="shared" si="56"/>
        <v>2926693341</v>
      </c>
      <c r="X911" s="74">
        <f t="shared" si="59"/>
        <v>731673335.25</v>
      </c>
      <c r="Z911" s="15"/>
      <c r="AA911" s="15"/>
    </row>
    <row r="912" spans="1:27">
      <c r="A912" s="6" t="s">
        <v>1733</v>
      </c>
      <c r="B912" s="6" t="s">
        <v>1622</v>
      </c>
      <c r="C912" s="6" t="s">
        <v>1734</v>
      </c>
      <c r="D912" s="30" t="s">
        <v>2167</v>
      </c>
      <c r="E912" s="54">
        <v>2270</v>
      </c>
      <c r="F912" s="53">
        <v>2223</v>
      </c>
      <c r="G912" s="49">
        <v>352339.20000000001</v>
      </c>
      <c r="H912" s="47">
        <v>433666.8</v>
      </c>
      <c r="I912" s="10"/>
      <c r="J912" s="46">
        <f t="shared" si="57"/>
        <v>881925640.20000005</v>
      </c>
      <c r="K912" s="12"/>
      <c r="L912" s="65">
        <v>36607042</v>
      </c>
      <c r="M912" s="23">
        <v>372919693</v>
      </c>
      <c r="N912" s="20">
        <v>0</v>
      </c>
      <c r="O912" s="24">
        <v>5246005</v>
      </c>
      <c r="P912" s="25">
        <v>13219469.599896042</v>
      </c>
      <c r="Q912" s="88">
        <f t="shared" si="58"/>
        <v>453933430.60000002</v>
      </c>
      <c r="R912" s="90">
        <v>0</v>
      </c>
      <c r="S912" s="90">
        <v>0</v>
      </c>
      <c r="T912" s="81"/>
      <c r="U912" s="84">
        <v>201</v>
      </c>
      <c r="W912" s="74">
        <f t="shared" si="56"/>
        <v>78993603</v>
      </c>
      <c r="X912" s="74">
        <f t="shared" si="59"/>
        <v>19748400.75</v>
      </c>
      <c r="Z912" s="15"/>
      <c r="AA912" s="15"/>
    </row>
    <row r="913" spans="1:27">
      <c r="A913" s="6" t="s">
        <v>1735</v>
      </c>
      <c r="B913" s="6" t="s">
        <v>1622</v>
      </c>
      <c r="C913" s="6" t="s">
        <v>1736</v>
      </c>
      <c r="D913" s="30" t="s">
        <v>2167</v>
      </c>
      <c r="E913" s="54">
        <v>8148</v>
      </c>
      <c r="F913" s="53">
        <v>8263</v>
      </c>
      <c r="G913" s="49">
        <v>352339.20000000001</v>
      </c>
      <c r="H913" s="47">
        <v>433666.8</v>
      </c>
      <c r="I913" s="10"/>
      <c r="J913" s="46">
        <f t="shared" si="57"/>
        <v>3227124285</v>
      </c>
      <c r="K913" s="12"/>
      <c r="L913" s="65">
        <v>125120689</v>
      </c>
      <c r="M913" s="23">
        <v>1338567047</v>
      </c>
      <c r="N913" s="20">
        <v>0</v>
      </c>
      <c r="O913" s="24">
        <v>18112307</v>
      </c>
      <c r="P913" s="25">
        <v>174652329.6958003</v>
      </c>
      <c r="Q913" s="88">
        <f t="shared" si="58"/>
        <v>1515902093.0899999</v>
      </c>
      <c r="R913" s="90">
        <v>54769819.21556399</v>
      </c>
      <c r="S913" s="90">
        <v>0</v>
      </c>
      <c r="T913" s="81"/>
      <c r="U913" s="84">
        <v>1337</v>
      </c>
      <c r="W913" s="74">
        <f t="shared" si="56"/>
        <v>525445011</v>
      </c>
      <c r="X913" s="74">
        <f t="shared" si="59"/>
        <v>131361252.75</v>
      </c>
      <c r="Z913" s="15"/>
      <c r="AA913" s="15"/>
    </row>
    <row r="914" spans="1:27">
      <c r="A914" s="6" t="s">
        <v>1737</v>
      </c>
      <c r="B914" s="6" t="s">
        <v>1622</v>
      </c>
      <c r="C914" s="6" t="s">
        <v>1738</v>
      </c>
      <c r="D914" s="30" t="s">
        <v>2167</v>
      </c>
      <c r="E914" s="54">
        <v>3742</v>
      </c>
      <c r="F914" s="53">
        <v>3819</v>
      </c>
      <c r="G914" s="49">
        <v>352339.20000000001</v>
      </c>
      <c r="H914" s="47">
        <v>433666.8</v>
      </c>
      <c r="I914" s="10"/>
      <c r="J914" s="46">
        <f t="shared" si="57"/>
        <v>1487313397.8</v>
      </c>
      <c r="K914" s="12"/>
      <c r="L914" s="65">
        <v>55028364</v>
      </c>
      <c r="M914" s="23">
        <v>614741589</v>
      </c>
      <c r="N914" s="20">
        <v>0</v>
      </c>
      <c r="O914" s="24">
        <v>9575465</v>
      </c>
      <c r="P914" s="25">
        <v>109422619.13345797</v>
      </c>
      <c r="Q914" s="88">
        <f t="shared" si="58"/>
        <v>669828526.78999996</v>
      </c>
      <c r="R914" s="90">
        <v>28716833.871857997</v>
      </c>
      <c r="S914" s="90">
        <v>0</v>
      </c>
      <c r="T914" s="81"/>
      <c r="U914" s="84">
        <v>1079</v>
      </c>
      <c r="W914" s="74">
        <f t="shared" si="56"/>
        <v>424050237</v>
      </c>
      <c r="X914" s="74">
        <f t="shared" si="59"/>
        <v>106012559.25</v>
      </c>
      <c r="Z914" s="15"/>
      <c r="AA914" s="15"/>
    </row>
    <row r="915" spans="1:27">
      <c r="A915" s="6" t="s">
        <v>1739</v>
      </c>
      <c r="B915" s="6" t="s">
        <v>1622</v>
      </c>
      <c r="C915" s="6" t="s">
        <v>1740</v>
      </c>
      <c r="D915" s="30" t="s">
        <v>2167</v>
      </c>
      <c r="E915" s="54">
        <v>17246</v>
      </c>
      <c r="F915" s="53">
        <v>14357</v>
      </c>
      <c r="G915" s="49">
        <v>352339.20000000001</v>
      </c>
      <c r="H915" s="47">
        <v>433666.8</v>
      </c>
      <c r="I915" s="10"/>
      <c r="J915" s="46">
        <f t="shared" si="57"/>
        <v>6151298045.3999996</v>
      </c>
      <c r="K915" s="12"/>
      <c r="L915" s="65">
        <v>263788632</v>
      </c>
      <c r="M915" s="23">
        <v>2774553890</v>
      </c>
      <c r="N915" s="20">
        <v>35182559.460000001</v>
      </c>
      <c r="O915" s="24">
        <v>92513389.338166058</v>
      </c>
      <c r="P915" s="25">
        <v>1677570307.4529405</v>
      </c>
      <c r="Q915" s="88">
        <f t="shared" si="58"/>
        <v>988863136.49000001</v>
      </c>
      <c r="R915" s="90">
        <v>318826130.66183394</v>
      </c>
      <c r="S915" s="90">
        <v>0</v>
      </c>
      <c r="T915" s="81"/>
      <c r="U915" s="84">
        <v>4384</v>
      </c>
      <c r="W915" s="74">
        <f t="shared" si="56"/>
        <v>1722925152</v>
      </c>
      <c r="X915" s="74">
        <f t="shared" si="59"/>
        <v>430731288</v>
      </c>
      <c r="Z915" s="15"/>
      <c r="AA915" s="15"/>
    </row>
    <row r="916" spans="1:27">
      <c r="A916" s="6" t="s">
        <v>1741</v>
      </c>
      <c r="B916" s="6" t="s">
        <v>1622</v>
      </c>
      <c r="C916" s="6" t="s">
        <v>157</v>
      </c>
      <c r="D916" s="30" t="s">
        <v>2167</v>
      </c>
      <c r="E916" s="54">
        <v>17398</v>
      </c>
      <c r="F916" s="53">
        <v>17400</v>
      </c>
      <c r="G916" s="49">
        <v>352339.20000000001</v>
      </c>
      <c r="H916" s="47">
        <v>433666.8</v>
      </c>
      <c r="I916" s="10"/>
      <c r="J916" s="46">
        <f t="shared" si="57"/>
        <v>6837899860.8000002</v>
      </c>
      <c r="K916" s="12"/>
      <c r="L916" s="65">
        <v>276437647</v>
      </c>
      <c r="M916" s="23">
        <v>2858174094</v>
      </c>
      <c r="N916" s="20">
        <v>0</v>
      </c>
      <c r="O916" s="24">
        <v>225659270.19999999</v>
      </c>
      <c r="P916" s="25">
        <v>1267271561.5392385</v>
      </c>
      <c r="Q916" s="88">
        <f t="shared" si="58"/>
        <v>2172095973.2600002</v>
      </c>
      <c r="R916" s="90">
        <v>38261314.799999997</v>
      </c>
      <c r="S916" s="90">
        <v>0</v>
      </c>
      <c r="T916" s="81"/>
      <c r="U916" s="84">
        <v>2756</v>
      </c>
      <c r="W916" s="74">
        <f t="shared" si="56"/>
        <v>1083116268</v>
      </c>
      <c r="X916" s="74">
        <f t="shared" si="59"/>
        <v>270779067</v>
      </c>
      <c r="Z916" s="15"/>
      <c r="AA916" s="15"/>
    </row>
    <row r="917" spans="1:27">
      <c r="A917" s="6" t="s">
        <v>1742</v>
      </c>
      <c r="B917" s="6" t="s">
        <v>1622</v>
      </c>
      <c r="C917" s="6" t="s">
        <v>1743</v>
      </c>
      <c r="D917" s="30" t="s">
        <v>2167</v>
      </c>
      <c r="E917" s="54">
        <v>15722</v>
      </c>
      <c r="F917" s="53">
        <v>15395</v>
      </c>
      <c r="G917" s="49">
        <v>352339.20000000001</v>
      </c>
      <c r="H917" s="47">
        <v>433666.8</v>
      </c>
      <c r="I917" s="10"/>
      <c r="J917" s="46">
        <f t="shared" si="57"/>
        <v>6107888644.1999998</v>
      </c>
      <c r="K917" s="12"/>
      <c r="L917" s="65">
        <v>219215215</v>
      </c>
      <c r="M917" s="23">
        <v>2582832580</v>
      </c>
      <c r="N917" s="20">
        <v>0</v>
      </c>
      <c r="O917" s="24">
        <v>38444235</v>
      </c>
      <c r="P917" s="25">
        <v>1841747526.3297651</v>
      </c>
      <c r="Q917" s="88">
        <f t="shared" si="58"/>
        <v>739917060.90999997</v>
      </c>
      <c r="R917" s="90">
        <v>685732026.9641999</v>
      </c>
      <c r="S917" s="90">
        <v>0</v>
      </c>
      <c r="T917" s="81"/>
      <c r="U917" s="84">
        <v>2133</v>
      </c>
      <c r="W917" s="74">
        <f t="shared" si="56"/>
        <v>838275399</v>
      </c>
      <c r="X917" s="74">
        <f t="shared" si="59"/>
        <v>209568849.75</v>
      </c>
      <c r="Z917" s="15"/>
      <c r="AA917" s="15"/>
    </row>
    <row r="918" spans="1:27">
      <c r="A918" s="6" t="s">
        <v>1744</v>
      </c>
      <c r="B918" s="6" t="s">
        <v>1622</v>
      </c>
      <c r="C918" s="6" t="s">
        <v>1745</v>
      </c>
      <c r="D918" s="30" t="s">
        <v>2167</v>
      </c>
      <c r="E918" s="54">
        <v>8297</v>
      </c>
      <c r="F918" s="53">
        <v>8177</v>
      </c>
      <c r="G918" s="49">
        <v>352339.20000000001</v>
      </c>
      <c r="H918" s="47">
        <v>433666.8</v>
      </c>
      <c r="I918" s="10"/>
      <c r="J918" s="46">
        <f t="shared" si="57"/>
        <v>3234725883</v>
      </c>
      <c r="K918" s="12"/>
      <c r="L918" s="65">
        <v>133955856</v>
      </c>
      <c r="M918" s="23">
        <v>1363046145</v>
      </c>
      <c r="N918" s="20">
        <v>0</v>
      </c>
      <c r="O918" s="24">
        <v>15824521</v>
      </c>
      <c r="P918" s="25">
        <v>36627702.347301394</v>
      </c>
      <c r="Q918" s="88">
        <f t="shared" si="58"/>
        <v>1685271658.6500001</v>
      </c>
      <c r="R918" s="90">
        <v>0</v>
      </c>
      <c r="S918" s="90">
        <v>0</v>
      </c>
      <c r="T918" s="81"/>
      <c r="U918" s="84">
        <v>339</v>
      </c>
      <c r="W918" s="74">
        <f t="shared" si="56"/>
        <v>133228017</v>
      </c>
      <c r="X918" s="74">
        <f t="shared" si="59"/>
        <v>33307004.25</v>
      </c>
      <c r="Z918" s="15"/>
      <c r="AA918" s="15"/>
    </row>
    <row r="919" spans="1:27">
      <c r="A919" s="6" t="s">
        <v>1746</v>
      </c>
      <c r="B919" s="6" t="s">
        <v>1622</v>
      </c>
      <c r="C919" s="6" t="s">
        <v>1747</v>
      </c>
      <c r="D919" s="30" t="s">
        <v>2167</v>
      </c>
      <c r="E919" s="54">
        <v>2371</v>
      </c>
      <c r="F919" s="53">
        <v>2383</v>
      </c>
      <c r="G919" s="49">
        <v>352339.20000000001</v>
      </c>
      <c r="H919" s="47">
        <v>433666.8</v>
      </c>
      <c r="I919" s="10"/>
      <c r="J919" s="46">
        <f t="shared" si="57"/>
        <v>934412113.79999995</v>
      </c>
      <c r="K919" s="12"/>
      <c r="L919" s="65">
        <v>38418250</v>
      </c>
      <c r="M919" s="23">
        <v>389512187</v>
      </c>
      <c r="N919" s="20">
        <v>0</v>
      </c>
      <c r="O919" s="24">
        <v>9179875</v>
      </c>
      <c r="P919" s="25">
        <v>24693580.437288877</v>
      </c>
      <c r="Q919" s="88">
        <f t="shared" si="58"/>
        <v>472608221.36000001</v>
      </c>
      <c r="R919" s="90">
        <v>0</v>
      </c>
      <c r="S919" s="90">
        <v>0</v>
      </c>
      <c r="T919" s="81"/>
      <c r="U919" s="84">
        <v>217</v>
      </c>
      <c r="W919" s="74">
        <f t="shared" si="56"/>
        <v>85281651</v>
      </c>
      <c r="X919" s="74">
        <f t="shared" si="59"/>
        <v>21320412.75</v>
      </c>
      <c r="Z919" s="15"/>
      <c r="AA919" s="15"/>
    </row>
    <row r="920" spans="1:27">
      <c r="A920" s="6" t="s">
        <v>1748</v>
      </c>
      <c r="B920" s="6" t="s">
        <v>1622</v>
      </c>
      <c r="C920" s="6" t="s">
        <v>1749</v>
      </c>
      <c r="D920" s="30" t="s">
        <v>2167</v>
      </c>
      <c r="E920" s="54">
        <v>15825</v>
      </c>
      <c r="F920" s="53">
        <v>15492</v>
      </c>
      <c r="G920" s="49">
        <v>352339.20000000001</v>
      </c>
      <c r="H920" s="47">
        <v>433666.8</v>
      </c>
      <c r="I920" s="10"/>
      <c r="J920" s="46">
        <f t="shared" si="57"/>
        <v>6147066952.8000002</v>
      </c>
      <c r="K920" s="12"/>
      <c r="L920" s="65">
        <v>216020460</v>
      </c>
      <c r="M920" s="23">
        <v>2427424076</v>
      </c>
      <c r="N920" s="20">
        <v>103431539</v>
      </c>
      <c r="O920" s="24">
        <v>315370398</v>
      </c>
      <c r="P920" s="25">
        <v>618249350.92588556</v>
      </c>
      <c r="Q920" s="88">
        <f t="shared" si="58"/>
        <v>2466571128.8699999</v>
      </c>
      <c r="R920" s="90">
        <v>0</v>
      </c>
      <c r="S920" s="90">
        <v>0</v>
      </c>
      <c r="T920" s="81"/>
      <c r="U920" s="84">
        <v>1545</v>
      </c>
      <c r="W920" s="74">
        <f t="shared" si="56"/>
        <v>607189635</v>
      </c>
      <c r="X920" s="74">
        <f t="shared" si="59"/>
        <v>151797408.75</v>
      </c>
      <c r="Z920" s="15"/>
      <c r="AA920" s="15"/>
    </row>
    <row r="921" spans="1:27">
      <c r="A921" s="6" t="s">
        <v>1750</v>
      </c>
      <c r="B921" s="6" t="s">
        <v>1622</v>
      </c>
      <c r="C921" s="6" t="s">
        <v>1751</v>
      </c>
      <c r="D921" s="30" t="s">
        <v>2167</v>
      </c>
      <c r="E921" s="54">
        <v>1974</v>
      </c>
      <c r="F921" s="53">
        <v>1993</v>
      </c>
      <c r="G921" s="49">
        <v>352339.20000000001</v>
      </c>
      <c r="H921" s="47">
        <v>433666.8</v>
      </c>
      <c r="I921" s="10"/>
      <c r="J921" s="46">
        <f t="shared" si="57"/>
        <v>779907756.60000002</v>
      </c>
      <c r="K921" s="12"/>
      <c r="L921" s="65">
        <v>30613853</v>
      </c>
      <c r="M921" s="23">
        <v>324292068</v>
      </c>
      <c r="N921" s="20">
        <v>0</v>
      </c>
      <c r="O921" s="24">
        <v>35570260</v>
      </c>
      <c r="P921" s="25">
        <v>0</v>
      </c>
      <c r="Q921" s="88">
        <f t="shared" si="58"/>
        <v>389431575.60000002</v>
      </c>
      <c r="R921" s="90">
        <v>0</v>
      </c>
      <c r="S921" s="90">
        <v>0</v>
      </c>
      <c r="T921" s="81"/>
      <c r="U921" s="84">
        <v>207</v>
      </c>
      <c r="W921" s="74">
        <f t="shared" si="56"/>
        <v>81351621</v>
      </c>
      <c r="X921" s="74">
        <f t="shared" si="59"/>
        <v>20337905.25</v>
      </c>
      <c r="Z921" s="15"/>
      <c r="AA921" s="15"/>
    </row>
    <row r="922" spans="1:27">
      <c r="A922" s="6" t="s">
        <v>1752</v>
      </c>
      <c r="B922" s="6" t="s">
        <v>1622</v>
      </c>
      <c r="C922" s="6" t="s">
        <v>1753</v>
      </c>
      <c r="D922" s="30" t="s">
        <v>2167</v>
      </c>
      <c r="E922" s="54">
        <v>4278</v>
      </c>
      <c r="F922" s="53">
        <v>4232</v>
      </c>
      <c r="G922" s="49">
        <v>352339.20000000001</v>
      </c>
      <c r="H922" s="47">
        <v>433666.8</v>
      </c>
      <c r="I922" s="10"/>
      <c r="J922" s="46">
        <f t="shared" si="57"/>
        <v>1671292497.5999999</v>
      </c>
      <c r="K922" s="12"/>
      <c r="L922" s="65">
        <v>70887489</v>
      </c>
      <c r="M922" s="23">
        <v>702797881</v>
      </c>
      <c r="N922" s="20">
        <v>0</v>
      </c>
      <c r="O922" s="24">
        <v>8529974</v>
      </c>
      <c r="P922" s="25">
        <v>0</v>
      </c>
      <c r="Q922" s="88">
        <f t="shared" si="58"/>
        <v>889077153.60000002</v>
      </c>
      <c r="R922" s="90">
        <v>0</v>
      </c>
      <c r="S922" s="90">
        <v>0</v>
      </c>
      <c r="T922" s="81"/>
      <c r="U922" s="84">
        <v>414</v>
      </c>
      <c r="W922" s="74">
        <f t="shared" si="56"/>
        <v>162703242</v>
      </c>
      <c r="X922" s="74">
        <f t="shared" si="59"/>
        <v>40675810.5</v>
      </c>
      <c r="Z922" s="15"/>
      <c r="AA922" s="15"/>
    </row>
    <row r="923" spans="1:27">
      <c r="A923" s="6" t="s">
        <v>1754</v>
      </c>
      <c r="B923" s="6" t="s">
        <v>1622</v>
      </c>
      <c r="C923" s="6" t="s">
        <v>1755</v>
      </c>
      <c r="D923" s="30" t="s">
        <v>2167</v>
      </c>
      <c r="E923" s="54">
        <v>2327</v>
      </c>
      <c r="F923" s="53">
        <v>2257</v>
      </c>
      <c r="G923" s="49">
        <v>352339.20000000001</v>
      </c>
      <c r="H923" s="47">
        <v>433666.8</v>
      </c>
      <c r="I923" s="10"/>
      <c r="J923" s="46">
        <f t="shared" si="57"/>
        <v>899339643</v>
      </c>
      <c r="K923" s="12"/>
      <c r="L923" s="65">
        <v>40479790</v>
      </c>
      <c r="M923" s="23">
        <v>382284266</v>
      </c>
      <c r="N923" s="20">
        <v>0</v>
      </c>
      <c r="O923" s="24">
        <v>5060390</v>
      </c>
      <c r="P923" s="25">
        <v>0</v>
      </c>
      <c r="Q923" s="88">
        <f t="shared" si="58"/>
        <v>471515197</v>
      </c>
      <c r="R923" s="90">
        <v>0</v>
      </c>
      <c r="S923" s="90">
        <v>0</v>
      </c>
      <c r="T923" s="81"/>
      <c r="U923" s="84">
        <v>46</v>
      </c>
      <c r="W923" s="74">
        <f t="shared" si="56"/>
        <v>18078138</v>
      </c>
      <c r="X923" s="74">
        <f t="shared" si="59"/>
        <v>4519534.5</v>
      </c>
      <c r="Z923" s="15"/>
      <c r="AA923" s="15"/>
    </row>
    <row r="924" spans="1:27">
      <c r="A924" s="6" t="s">
        <v>1756</v>
      </c>
      <c r="B924" s="6" t="s">
        <v>1622</v>
      </c>
      <c r="C924" s="6" t="s">
        <v>1757</v>
      </c>
      <c r="D924" s="30" t="s">
        <v>2167</v>
      </c>
      <c r="E924" s="54">
        <v>21340</v>
      </c>
      <c r="F924" s="53">
        <v>21484</v>
      </c>
      <c r="G924" s="49">
        <v>352339.20000000001</v>
      </c>
      <c r="H924" s="47">
        <v>433666.8</v>
      </c>
      <c r="I924" s="10"/>
      <c r="J924" s="46">
        <f t="shared" si="57"/>
        <v>8417908029.6000004</v>
      </c>
      <c r="K924" s="12"/>
      <c r="L924" s="65">
        <v>318934799</v>
      </c>
      <c r="M924" s="23">
        <v>3505769324</v>
      </c>
      <c r="N924" s="20">
        <v>0</v>
      </c>
      <c r="O924" s="24">
        <v>44136704</v>
      </c>
      <c r="P924" s="25">
        <v>1307807393.7711942</v>
      </c>
      <c r="Q924" s="88">
        <f t="shared" si="58"/>
        <v>2799674732.98</v>
      </c>
      <c r="R924" s="90">
        <v>441585075.84484494</v>
      </c>
      <c r="S924" s="90">
        <v>0</v>
      </c>
      <c r="T924" s="81"/>
      <c r="U924" s="84">
        <v>1747</v>
      </c>
      <c r="W924" s="74">
        <f t="shared" si="56"/>
        <v>686576241</v>
      </c>
      <c r="X924" s="74">
        <f t="shared" si="59"/>
        <v>171644060.25</v>
      </c>
      <c r="Z924" s="15"/>
      <c r="AA924" s="15"/>
    </row>
    <row r="925" spans="1:27">
      <c r="A925" s="6" t="s">
        <v>1758</v>
      </c>
      <c r="B925" s="6" t="s">
        <v>1622</v>
      </c>
      <c r="C925" s="6" t="s">
        <v>189</v>
      </c>
      <c r="D925" s="30" t="s">
        <v>2167</v>
      </c>
      <c r="E925" s="54">
        <v>1732</v>
      </c>
      <c r="F925" s="53">
        <v>1735</v>
      </c>
      <c r="G925" s="49">
        <v>352339.20000000001</v>
      </c>
      <c r="H925" s="47">
        <v>433666.8</v>
      </c>
      <c r="I925" s="10"/>
      <c r="J925" s="46">
        <f t="shared" si="57"/>
        <v>681331696.20000005</v>
      </c>
      <c r="K925" s="12"/>
      <c r="L925" s="65">
        <v>27727699</v>
      </c>
      <c r="M925" s="23">
        <v>284536048</v>
      </c>
      <c r="N925" s="20">
        <v>0</v>
      </c>
      <c r="O925" s="24">
        <v>17742717</v>
      </c>
      <c r="P925" s="25">
        <v>47170932.42230311</v>
      </c>
      <c r="Q925" s="88">
        <f t="shared" si="58"/>
        <v>304154299.77999997</v>
      </c>
      <c r="R925" s="90">
        <v>0</v>
      </c>
      <c r="S925" s="90">
        <v>0</v>
      </c>
      <c r="T925" s="81"/>
      <c r="U925" s="84">
        <v>63</v>
      </c>
      <c r="W925" s="74">
        <f t="shared" si="56"/>
        <v>24759189</v>
      </c>
      <c r="X925" s="74">
        <f t="shared" si="59"/>
        <v>6189797.25</v>
      </c>
      <c r="Z925" s="15"/>
      <c r="AA925" s="15"/>
    </row>
    <row r="926" spans="1:27">
      <c r="A926" s="6" t="s">
        <v>1759</v>
      </c>
      <c r="B926" s="6" t="s">
        <v>1622</v>
      </c>
      <c r="C926" s="6" t="s">
        <v>1760</v>
      </c>
      <c r="D926" s="30" t="s">
        <v>2167</v>
      </c>
      <c r="E926" s="54">
        <v>3569</v>
      </c>
      <c r="F926" s="53">
        <v>3507</v>
      </c>
      <c r="G926" s="49">
        <v>352339.20000000001</v>
      </c>
      <c r="H926" s="47">
        <v>433666.8</v>
      </c>
      <c r="I926" s="10"/>
      <c r="J926" s="46">
        <f t="shared" si="57"/>
        <v>1389184036.2</v>
      </c>
      <c r="K926" s="12"/>
      <c r="L926" s="65">
        <v>54189024</v>
      </c>
      <c r="M926" s="23">
        <v>586321174</v>
      </c>
      <c r="N926" s="20">
        <v>0</v>
      </c>
      <c r="O926" s="24">
        <v>7210870</v>
      </c>
      <c r="P926" s="25">
        <v>20029700.935513597</v>
      </c>
      <c r="Q926" s="88">
        <f t="shared" si="58"/>
        <v>721433267.25999999</v>
      </c>
      <c r="R926" s="90">
        <v>0</v>
      </c>
      <c r="S926" s="90">
        <v>0</v>
      </c>
      <c r="T926" s="81"/>
      <c r="U926" s="84">
        <v>267</v>
      </c>
      <c r="W926" s="74">
        <f t="shared" si="56"/>
        <v>104931801</v>
      </c>
      <c r="X926" s="74">
        <f t="shared" si="59"/>
        <v>26232950.25</v>
      </c>
      <c r="Z926" s="15"/>
      <c r="AA926" s="15"/>
    </row>
    <row r="927" spans="1:27">
      <c r="A927" s="6" t="s">
        <v>1761</v>
      </c>
      <c r="B927" s="6" t="s">
        <v>1622</v>
      </c>
      <c r="C927" s="6" t="s">
        <v>1762</v>
      </c>
      <c r="D927" s="30" t="s">
        <v>2167</v>
      </c>
      <c r="E927" s="54">
        <v>6752</v>
      </c>
      <c r="F927" s="53">
        <v>6871</v>
      </c>
      <c r="G927" s="49">
        <v>352339.20000000001</v>
      </c>
      <c r="H927" s="47">
        <v>433666.8</v>
      </c>
      <c r="I927" s="10"/>
      <c r="J927" s="46">
        <f t="shared" si="57"/>
        <v>2679359430.5999999</v>
      </c>
      <c r="K927" s="12"/>
      <c r="L927" s="65">
        <v>106007277</v>
      </c>
      <c r="M927" s="23">
        <v>1109230237</v>
      </c>
      <c r="N927" s="20">
        <v>0</v>
      </c>
      <c r="O927" s="24">
        <v>14522807</v>
      </c>
      <c r="P927" s="25">
        <v>317199781.06125838</v>
      </c>
      <c r="Q927" s="88">
        <f t="shared" si="58"/>
        <v>1010682635.76</v>
      </c>
      <c r="R927" s="90">
        <v>121716692.77806298</v>
      </c>
      <c r="S927" s="90">
        <v>0</v>
      </c>
      <c r="T927" s="81"/>
      <c r="U927" s="84">
        <v>791</v>
      </c>
      <c r="W927" s="74">
        <f t="shared" si="56"/>
        <v>310865373</v>
      </c>
      <c r="X927" s="74">
        <f t="shared" si="59"/>
        <v>77716343.25</v>
      </c>
      <c r="Z927" s="15"/>
      <c r="AA927" s="15"/>
    </row>
    <row r="928" spans="1:27">
      <c r="A928" s="6" t="s">
        <v>1763</v>
      </c>
      <c r="B928" s="6" t="s">
        <v>1622</v>
      </c>
      <c r="C928" s="6" t="s">
        <v>1764</v>
      </c>
      <c r="D928" s="30" t="s">
        <v>2167</v>
      </c>
      <c r="E928" s="54">
        <v>13023</v>
      </c>
      <c r="F928" s="53">
        <v>12882</v>
      </c>
      <c r="G928" s="49">
        <v>352339.20000000001</v>
      </c>
      <c r="H928" s="47">
        <v>433666.8</v>
      </c>
      <c r="I928" s="10"/>
      <c r="J928" s="46">
        <f t="shared" si="57"/>
        <v>5087504559.6000004</v>
      </c>
      <c r="K928" s="12"/>
      <c r="L928" s="65">
        <v>188130153</v>
      </c>
      <c r="M928" s="23">
        <v>2139438141</v>
      </c>
      <c r="N928" s="20">
        <v>0</v>
      </c>
      <c r="O928" s="24">
        <v>157375148</v>
      </c>
      <c r="P928" s="25">
        <v>666173123.33585179</v>
      </c>
      <c r="Q928" s="88">
        <f t="shared" si="58"/>
        <v>1936387994.26</v>
      </c>
      <c r="R928" s="90">
        <v>0</v>
      </c>
      <c r="S928" s="90">
        <v>0</v>
      </c>
      <c r="T928" s="81"/>
      <c r="U928" s="84">
        <v>815</v>
      </c>
      <c r="W928" s="74">
        <f t="shared" si="56"/>
        <v>320297445</v>
      </c>
      <c r="X928" s="74">
        <f t="shared" si="59"/>
        <v>80074361.25</v>
      </c>
      <c r="Z928" s="15"/>
      <c r="AA928" s="15"/>
    </row>
    <row r="929" spans="1:27">
      <c r="A929" s="6" t="s">
        <v>1765</v>
      </c>
      <c r="B929" s="6" t="s">
        <v>1622</v>
      </c>
      <c r="C929" s="6" t="s">
        <v>1766</v>
      </c>
      <c r="D929" s="30" t="s">
        <v>2167</v>
      </c>
      <c r="E929" s="54">
        <v>7700</v>
      </c>
      <c r="F929" s="53">
        <v>7593</v>
      </c>
      <c r="G929" s="49">
        <v>352339.20000000001</v>
      </c>
      <c r="H929" s="47">
        <v>433666.8</v>
      </c>
      <c r="I929" s="10"/>
      <c r="J929" s="46">
        <f t="shared" si="57"/>
        <v>3002921926.1999998</v>
      </c>
      <c r="K929" s="12"/>
      <c r="L929" s="65">
        <v>109673872</v>
      </c>
      <c r="M929" s="23">
        <v>1264967379</v>
      </c>
      <c r="N929" s="20">
        <v>0</v>
      </c>
      <c r="O929" s="24">
        <v>64376205</v>
      </c>
      <c r="P929" s="25">
        <v>7050605.2066891687</v>
      </c>
      <c r="Q929" s="88">
        <f t="shared" si="58"/>
        <v>1556853864.99</v>
      </c>
      <c r="R929" s="90">
        <v>0</v>
      </c>
      <c r="S929" s="90">
        <v>0</v>
      </c>
      <c r="T929" s="81"/>
      <c r="U929" s="84">
        <v>854</v>
      </c>
      <c r="W929" s="74">
        <f t="shared" si="56"/>
        <v>335624562</v>
      </c>
      <c r="X929" s="74">
        <f t="shared" si="59"/>
        <v>83906140.5</v>
      </c>
      <c r="Z929" s="15"/>
      <c r="AA929" s="15"/>
    </row>
    <row r="930" spans="1:27">
      <c r="A930" s="6" t="s">
        <v>1767</v>
      </c>
      <c r="B930" s="6" t="s">
        <v>1622</v>
      </c>
      <c r="C930" s="6" t="s">
        <v>770</v>
      </c>
      <c r="D930" s="30" t="s">
        <v>2167</v>
      </c>
      <c r="E930" s="54">
        <v>6497</v>
      </c>
      <c r="F930" s="53">
        <v>6438</v>
      </c>
      <c r="G930" s="49">
        <v>352339.20000000001</v>
      </c>
      <c r="H930" s="47">
        <v>433666.8</v>
      </c>
      <c r="I930" s="10"/>
      <c r="J930" s="46">
        <f t="shared" si="57"/>
        <v>2540547320.4000001</v>
      </c>
      <c r="K930" s="12"/>
      <c r="L930" s="65">
        <v>99498704</v>
      </c>
      <c r="M930" s="23">
        <v>1067337963</v>
      </c>
      <c r="N930" s="20">
        <v>0</v>
      </c>
      <c r="O930" s="24">
        <v>12976767</v>
      </c>
      <c r="P930" s="25">
        <v>36181292.99077481</v>
      </c>
      <c r="Q930" s="88">
        <f t="shared" si="58"/>
        <v>1324552593.4100001</v>
      </c>
      <c r="R930" s="90">
        <v>0</v>
      </c>
      <c r="S930" s="90">
        <v>0</v>
      </c>
      <c r="T930" s="81"/>
      <c r="U930" s="84">
        <v>1019</v>
      </c>
      <c r="W930" s="74">
        <f t="shared" si="56"/>
        <v>400470057</v>
      </c>
      <c r="X930" s="74">
        <f t="shared" si="59"/>
        <v>100117514.25</v>
      </c>
      <c r="Z930" s="15"/>
      <c r="AA930" s="15"/>
    </row>
    <row r="931" spans="1:27">
      <c r="A931" s="6" t="s">
        <v>1768</v>
      </c>
      <c r="B931" s="6" t="s">
        <v>1622</v>
      </c>
      <c r="C931" s="6" t="s">
        <v>1769</v>
      </c>
      <c r="D931" s="30" t="s">
        <v>2167</v>
      </c>
      <c r="E931" s="54">
        <v>2692</v>
      </c>
      <c r="F931" s="53">
        <v>2623</v>
      </c>
      <c r="G931" s="49">
        <v>352339.20000000001</v>
      </c>
      <c r="H931" s="47">
        <v>433666.8</v>
      </c>
      <c r="I931" s="10"/>
      <c r="J931" s="46">
        <f t="shared" si="57"/>
        <v>1043002571.4</v>
      </c>
      <c r="K931" s="12"/>
      <c r="L931" s="65">
        <v>41878691</v>
      </c>
      <c r="M931" s="23">
        <v>442246348</v>
      </c>
      <c r="N931" s="20">
        <v>0</v>
      </c>
      <c r="O931" s="24">
        <v>5558043</v>
      </c>
      <c r="P931" s="25">
        <v>4038728.0805198438</v>
      </c>
      <c r="Q931" s="88">
        <f t="shared" si="58"/>
        <v>549280761.32000005</v>
      </c>
      <c r="R931" s="90">
        <v>0</v>
      </c>
      <c r="S931" s="90">
        <v>0</v>
      </c>
      <c r="T931" s="81"/>
      <c r="U931" s="84">
        <v>330</v>
      </c>
      <c r="W931" s="74">
        <f t="shared" si="56"/>
        <v>129690990</v>
      </c>
      <c r="X931" s="74">
        <f t="shared" si="59"/>
        <v>32422747.5</v>
      </c>
      <c r="Z931" s="15"/>
      <c r="AA931" s="15"/>
    </row>
    <row r="932" spans="1:27">
      <c r="A932" s="6" t="s">
        <v>1770</v>
      </c>
      <c r="B932" s="6" t="s">
        <v>1622</v>
      </c>
      <c r="C932" s="6" t="s">
        <v>1771</v>
      </c>
      <c r="D932" s="30" t="s">
        <v>2167</v>
      </c>
      <c r="E932" s="54">
        <v>4253</v>
      </c>
      <c r="F932" s="53">
        <v>4317</v>
      </c>
      <c r="G932" s="49">
        <v>352339.20000000001</v>
      </c>
      <c r="H932" s="47">
        <v>433666.8</v>
      </c>
      <c r="I932" s="10"/>
      <c r="J932" s="46">
        <f t="shared" si="57"/>
        <v>1685319096.5999999</v>
      </c>
      <c r="K932" s="12"/>
      <c r="L932" s="65">
        <v>68678697</v>
      </c>
      <c r="M932" s="23">
        <v>698690524</v>
      </c>
      <c r="N932" s="20">
        <v>0</v>
      </c>
      <c r="O932" s="24">
        <v>57825259</v>
      </c>
      <c r="P932" s="25">
        <v>154543384.02454218</v>
      </c>
      <c r="Q932" s="88">
        <f t="shared" si="58"/>
        <v>705581232.58000004</v>
      </c>
      <c r="R932" s="90">
        <v>0</v>
      </c>
      <c r="S932" s="90">
        <v>0</v>
      </c>
      <c r="T932" s="81"/>
      <c r="U932" s="84">
        <v>372</v>
      </c>
      <c r="W932" s="74">
        <f t="shared" si="56"/>
        <v>146197116</v>
      </c>
      <c r="X932" s="74">
        <f t="shared" si="59"/>
        <v>36549279</v>
      </c>
      <c r="Z932" s="15"/>
      <c r="AA932" s="15"/>
    </row>
    <row r="933" spans="1:27">
      <c r="A933" s="6" t="s">
        <v>1772</v>
      </c>
      <c r="B933" s="6" t="s">
        <v>1622</v>
      </c>
      <c r="C933" s="6" t="s">
        <v>1773</v>
      </c>
      <c r="D933" s="30" t="s">
        <v>2167</v>
      </c>
      <c r="E933" s="54">
        <v>4244</v>
      </c>
      <c r="F933" s="53">
        <v>4132</v>
      </c>
      <c r="G933" s="49">
        <v>352339.20000000001</v>
      </c>
      <c r="H933" s="47">
        <v>433666.8</v>
      </c>
      <c r="I933" s="10"/>
      <c r="J933" s="46">
        <f t="shared" si="57"/>
        <v>1643619391.2</v>
      </c>
      <c r="K933" s="12"/>
      <c r="L933" s="65">
        <v>55337596</v>
      </c>
      <c r="M933" s="23">
        <v>697209709</v>
      </c>
      <c r="N933" s="20">
        <v>0</v>
      </c>
      <c r="O933" s="24">
        <v>7253041</v>
      </c>
      <c r="P933" s="25">
        <v>0</v>
      </c>
      <c r="Q933" s="88">
        <f t="shared" si="58"/>
        <v>883819045.20000005</v>
      </c>
      <c r="R933" s="90">
        <v>0</v>
      </c>
      <c r="S933" s="90">
        <v>0</v>
      </c>
      <c r="T933" s="81"/>
      <c r="U933" s="84">
        <v>354</v>
      </c>
      <c r="W933" s="74">
        <f t="shared" si="56"/>
        <v>139123062</v>
      </c>
      <c r="X933" s="74">
        <f t="shared" si="59"/>
        <v>34780765.5</v>
      </c>
      <c r="Z933" s="15"/>
      <c r="AA933" s="15"/>
    </row>
    <row r="934" spans="1:27">
      <c r="A934" s="6" t="s">
        <v>1774</v>
      </c>
      <c r="B934" s="6" t="s">
        <v>1622</v>
      </c>
      <c r="C934" s="6" t="s">
        <v>1775</v>
      </c>
      <c r="D934" s="30" t="s">
        <v>2167</v>
      </c>
      <c r="E934" s="54">
        <v>10999</v>
      </c>
      <c r="F934" s="53">
        <v>11005</v>
      </c>
      <c r="G934" s="49">
        <v>352339.20000000001</v>
      </c>
      <c r="H934" s="47">
        <v>433666.8</v>
      </c>
      <c r="I934" s="10"/>
      <c r="J934" s="46">
        <f t="shared" si="57"/>
        <v>4323940997.3999996</v>
      </c>
      <c r="K934" s="12"/>
      <c r="L934" s="65">
        <v>163803994</v>
      </c>
      <c r="M934" s="23">
        <v>1806933207</v>
      </c>
      <c r="N934" s="20">
        <v>0</v>
      </c>
      <c r="O934" s="24">
        <v>191394341</v>
      </c>
      <c r="P934" s="25">
        <v>645910059.36057305</v>
      </c>
      <c r="Q934" s="88">
        <f t="shared" si="58"/>
        <v>1515899396.04</v>
      </c>
      <c r="R934" s="90">
        <v>0</v>
      </c>
      <c r="S934" s="90">
        <v>0</v>
      </c>
      <c r="T934" s="81"/>
      <c r="U934" s="84">
        <v>1951</v>
      </c>
      <c r="W934" s="74">
        <f t="shared" si="56"/>
        <v>766748853</v>
      </c>
      <c r="X934" s="74">
        <f t="shared" si="59"/>
        <v>191687213.25</v>
      </c>
      <c r="Z934" s="15"/>
      <c r="AA934" s="15"/>
    </row>
    <row r="935" spans="1:27">
      <c r="A935" s="6" t="s">
        <v>1776</v>
      </c>
      <c r="B935" s="6" t="s">
        <v>1622</v>
      </c>
      <c r="C935" s="6" t="s">
        <v>1777</v>
      </c>
      <c r="D935" s="30" t="s">
        <v>2167</v>
      </c>
      <c r="E935" s="54">
        <v>640</v>
      </c>
      <c r="F935" s="53">
        <v>656</v>
      </c>
      <c r="G935" s="49">
        <v>352339.20000000001</v>
      </c>
      <c r="H935" s="47">
        <v>433666.8</v>
      </c>
      <c r="I935" s="10"/>
      <c r="J935" s="46">
        <f t="shared" si="57"/>
        <v>254991254.40000001</v>
      </c>
      <c r="K935" s="12"/>
      <c r="L935" s="65">
        <v>11853849</v>
      </c>
      <c r="M935" s="23">
        <v>105140619</v>
      </c>
      <c r="N935" s="20">
        <v>0</v>
      </c>
      <c r="O935" s="24">
        <v>2806876</v>
      </c>
      <c r="P935" s="25">
        <v>0</v>
      </c>
      <c r="Q935" s="88">
        <f t="shared" si="58"/>
        <v>135189910.40000001</v>
      </c>
      <c r="R935" s="90">
        <v>0</v>
      </c>
      <c r="S935" s="90">
        <v>0</v>
      </c>
      <c r="T935" s="81"/>
      <c r="U935" s="84">
        <v>90</v>
      </c>
      <c r="W935" s="74">
        <f t="shared" si="56"/>
        <v>35370270</v>
      </c>
      <c r="X935" s="74">
        <f t="shared" si="59"/>
        <v>8842567.5</v>
      </c>
      <c r="Z935" s="15"/>
      <c r="AA935" s="15"/>
    </row>
    <row r="936" spans="1:27">
      <c r="A936" s="6" t="s">
        <v>1778</v>
      </c>
      <c r="B936" s="6" t="s">
        <v>1622</v>
      </c>
      <c r="C936" s="6" t="s">
        <v>372</v>
      </c>
      <c r="D936" s="30" t="s">
        <v>2167</v>
      </c>
      <c r="E936" s="54">
        <v>5637</v>
      </c>
      <c r="F936" s="53">
        <v>5572</v>
      </c>
      <c r="G936" s="49">
        <v>352339.20000000001</v>
      </c>
      <c r="H936" s="47">
        <v>433666.8</v>
      </c>
      <c r="I936" s="10"/>
      <c r="J936" s="46">
        <f t="shared" si="57"/>
        <v>2201263740</v>
      </c>
      <c r="K936" s="12"/>
      <c r="L936" s="65">
        <v>82432107</v>
      </c>
      <c r="M936" s="23">
        <v>926055060</v>
      </c>
      <c r="N936" s="20">
        <v>0</v>
      </c>
      <c r="O936" s="24">
        <v>28842110</v>
      </c>
      <c r="P936" s="25">
        <v>46273683.583772622</v>
      </c>
      <c r="Q936" s="88">
        <f t="shared" si="58"/>
        <v>1117660779.4200001</v>
      </c>
      <c r="R936" s="90">
        <v>0</v>
      </c>
      <c r="S936" s="90">
        <v>0</v>
      </c>
      <c r="T936" s="81"/>
      <c r="U936" s="84">
        <v>325</v>
      </c>
      <c r="W936" s="74">
        <f t="shared" si="56"/>
        <v>127725975</v>
      </c>
      <c r="X936" s="74">
        <f t="shared" si="59"/>
        <v>31931493.75</v>
      </c>
      <c r="Z936" s="15"/>
      <c r="AA936" s="15"/>
    </row>
    <row r="937" spans="1:27">
      <c r="A937" s="6" t="s">
        <v>1779</v>
      </c>
      <c r="B937" s="6" t="s">
        <v>1622</v>
      </c>
      <c r="C937" s="6" t="s">
        <v>1780</v>
      </c>
      <c r="D937" s="30" t="s">
        <v>2167</v>
      </c>
      <c r="E937" s="54">
        <v>5576</v>
      </c>
      <c r="F937" s="53">
        <v>5590</v>
      </c>
      <c r="G937" s="49">
        <v>352339.20000000001</v>
      </c>
      <c r="H937" s="47">
        <v>433666.8</v>
      </c>
      <c r="I937" s="10"/>
      <c r="J937" s="46">
        <f t="shared" si="57"/>
        <v>2194420395.5999999</v>
      </c>
      <c r="K937" s="12"/>
      <c r="L937" s="65">
        <v>77631667</v>
      </c>
      <c r="M937" s="23">
        <v>916033211</v>
      </c>
      <c r="N937" s="20">
        <v>0</v>
      </c>
      <c r="O937" s="24">
        <v>70000000</v>
      </c>
      <c r="P937" s="25">
        <v>193643572.18966326</v>
      </c>
      <c r="Q937" s="88">
        <f t="shared" si="58"/>
        <v>937111945.40999997</v>
      </c>
      <c r="R937" s="90">
        <v>0</v>
      </c>
      <c r="S937" s="90">
        <v>0</v>
      </c>
      <c r="T937" s="81"/>
      <c r="U937" s="84">
        <v>322</v>
      </c>
      <c r="W937" s="74">
        <f t="shared" si="56"/>
        <v>126546966</v>
      </c>
      <c r="X937" s="74">
        <f t="shared" si="59"/>
        <v>31636741.5</v>
      </c>
      <c r="Z937" s="15"/>
      <c r="AA937" s="15"/>
    </row>
    <row r="938" spans="1:27">
      <c r="A938" s="6" t="s">
        <v>1781</v>
      </c>
      <c r="B938" s="6" t="s">
        <v>770</v>
      </c>
      <c r="C938" s="6" t="s">
        <v>1782</v>
      </c>
      <c r="D938" s="30" t="s">
        <v>2167</v>
      </c>
      <c r="E938" s="54">
        <v>243996</v>
      </c>
      <c r="F938" s="53">
        <v>241371</v>
      </c>
      <c r="G938" s="49">
        <v>352339.20000000001</v>
      </c>
      <c r="H938" s="47">
        <v>433666.8</v>
      </c>
      <c r="I938" s="10"/>
      <c r="J938" s="46">
        <f t="shared" si="57"/>
        <v>95321972313</v>
      </c>
      <c r="K938" s="12"/>
      <c r="L938" s="65">
        <v>3341563143</v>
      </c>
      <c r="M938" s="23">
        <v>39972783466</v>
      </c>
      <c r="N938" s="20">
        <v>715214517.98408961</v>
      </c>
      <c r="O938" s="24">
        <v>473843936.30000019</v>
      </c>
      <c r="P938" s="25">
        <v>377512262.99957967</v>
      </c>
      <c r="Q938" s="88">
        <f t="shared" si="58"/>
        <v>48824948769.610001</v>
      </c>
      <c r="R938" s="90">
        <v>1586156063.6999998</v>
      </c>
      <c r="S938" s="90">
        <v>29950153.409968723</v>
      </c>
      <c r="T938" s="81"/>
      <c r="U938" s="84">
        <v>8235</v>
      </c>
      <c r="W938" s="74">
        <f t="shared" si="56"/>
        <v>3236379705</v>
      </c>
      <c r="X938" s="74">
        <f t="shared" si="59"/>
        <v>809094926.25</v>
      </c>
      <c r="Z938" s="15"/>
      <c r="AA938" s="15"/>
    </row>
    <row r="939" spans="1:27">
      <c r="A939" s="6" t="s">
        <v>1783</v>
      </c>
      <c r="B939" s="6" t="s">
        <v>770</v>
      </c>
      <c r="C939" s="6" t="s">
        <v>396</v>
      </c>
      <c r="D939" s="30" t="s">
        <v>2169</v>
      </c>
      <c r="E939" s="54">
        <v>8495</v>
      </c>
      <c r="F939" s="53">
        <v>8468</v>
      </c>
      <c r="G939" s="49">
        <v>392752.8</v>
      </c>
      <c r="H939" s="47">
        <v>483408</v>
      </c>
      <c r="I939" s="10"/>
      <c r="J939" s="46">
        <f t="shared" si="57"/>
        <v>3714966990</v>
      </c>
      <c r="K939" s="12"/>
      <c r="L939" s="65">
        <v>126416512</v>
      </c>
      <c r="M939" s="23">
        <v>1395572090</v>
      </c>
      <c r="N939" s="20">
        <v>0</v>
      </c>
      <c r="O939" s="24">
        <v>14571977</v>
      </c>
      <c r="P939" s="25">
        <v>377379687.80579203</v>
      </c>
      <c r="Q939" s="88">
        <f t="shared" si="58"/>
        <v>1589986087.71</v>
      </c>
      <c r="R939" s="90">
        <v>181101000</v>
      </c>
      <c r="S939" s="90">
        <v>29939635.480403349</v>
      </c>
      <c r="T939" s="81"/>
      <c r="U939" s="84">
        <v>732</v>
      </c>
      <c r="W939" s="74">
        <f t="shared" si="56"/>
        <v>320674852.80000001</v>
      </c>
      <c r="X939" s="74">
        <f t="shared" si="59"/>
        <v>80168713.200000003</v>
      </c>
      <c r="Z939" s="15"/>
      <c r="AA939" s="15"/>
    </row>
    <row r="940" spans="1:27">
      <c r="A940" s="6" t="s">
        <v>1784</v>
      </c>
      <c r="B940" s="6" t="s">
        <v>770</v>
      </c>
      <c r="C940" s="6" t="s">
        <v>1785</v>
      </c>
      <c r="D940" s="30" t="s">
        <v>2169</v>
      </c>
      <c r="E940" s="54">
        <v>12660</v>
      </c>
      <c r="F940" s="53">
        <v>12424</v>
      </c>
      <c r="G940" s="49">
        <v>392752.8</v>
      </c>
      <c r="H940" s="47">
        <v>483408</v>
      </c>
      <c r="I940" s="10"/>
      <c r="J940" s="46">
        <f t="shared" si="57"/>
        <v>5489055720</v>
      </c>
      <c r="K940" s="12"/>
      <c r="L940" s="65">
        <v>172462458</v>
      </c>
      <c r="M940" s="23">
        <v>2079802152</v>
      </c>
      <c r="N940" s="20">
        <v>0</v>
      </c>
      <c r="O940" s="24">
        <v>20102498</v>
      </c>
      <c r="P940" s="25">
        <v>168468360.82450393</v>
      </c>
      <c r="Q940" s="88">
        <f t="shared" si="58"/>
        <v>2788240492.2800002</v>
      </c>
      <c r="R940" s="90">
        <v>246614224.195584</v>
      </c>
      <c r="S940" s="90">
        <v>13365534.701651469</v>
      </c>
      <c r="T940" s="81"/>
      <c r="U940" s="84">
        <v>767</v>
      </c>
      <c r="W940" s="74">
        <f t="shared" si="56"/>
        <v>336007666.80000001</v>
      </c>
      <c r="X940" s="74">
        <f t="shared" si="59"/>
        <v>84001916.700000003</v>
      </c>
      <c r="Z940" s="15"/>
      <c r="AA940" s="15"/>
    </row>
    <row r="941" spans="1:27">
      <c r="A941" s="6" t="s">
        <v>1786</v>
      </c>
      <c r="B941" s="6" t="s">
        <v>770</v>
      </c>
      <c r="C941" s="6" t="s">
        <v>1787</v>
      </c>
      <c r="D941" s="30" t="s">
        <v>2169</v>
      </c>
      <c r="E941" s="54">
        <v>6267</v>
      </c>
      <c r="F941" s="53">
        <v>6187</v>
      </c>
      <c r="G941" s="49">
        <v>392752.8</v>
      </c>
      <c r="H941" s="47">
        <v>483408</v>
      </c>
      <c r="I941" s="10"/>
      <c r="J941" s="46">
        <f t="shared" si="57"/>
        <v>2726113546.8000002</v>
      </c>
      <c r="K941" s="12"/>
      <c r="L941" s="65">
        <v>94595187</v>
      </c>
      <c r="M941" s="23">
        <v>1029552942</v>
      </c>
      <c r="N941" s="20">
        <v>0</v>
      </c>
      <c r="O941" s="24">
        <v>14790419.400000002</v>
      </c>
      <c r="P941" s="25">
        <v>228726738.71469504</v>
      </c>
      <c r="Q941" s="88">
        <f t="shared" si="58"/>
        <v>1318386740.1700001</v>
      </c>
      <c r="R941" s="90">
        <v>21915351.599999998</v>
      </c>
      <c r="S941" s="90">
        <v>18146167.912629046</v>
      </c>
      <c r="T941" s="81"/>
      <c r="U941" s="84">
        <v>414</v>
      </c>
      <c r="W941" s="74">
        <f t="shared" si="56"/>
        <v>181365285.60000002</v>
      </c>
      <c r="X941" s="74">
        <f t="shared" si="59"/>
        <v>45341321.400000006</v>
      </c>
      <c r="Z941" s="15"/>
      <c r="AA941" s="15"/>
    </row>
    <row r="942" spans="1:27">
      <c r="A942" s="6" t="s">
        <v>1788</v>
      </c>
      <c r="B942" s="6" t="s">
        <v>770</v>
      </c>
      <c r="C942" s="6" t="s">
        <v>1789</v>
      </c>
      <c r="D942" s="30" t="s">
        <v>2169</v>
      </c>
      <c r="E942" s="54">
        <v>45582</v>
      </c>
      <c r="F942" s="53">
        <v>45248</v>
      </c>
      <c r="G942" s="49">
        <v>392752.8</v>
      </c>
      <c r="H942" s="47">
        <v>483408</v>
      </c>
      <c r="I942" s="10"/>
      <c r="J942" s="46">
        <f t="shared" si="57"/>
        <v>19887851656.799999</v>
      </c>
      <c r="K942" s="12"/>
      <c r="L942" s="65">
        <v>546675951</v>
      </c>
      <c r="M942" s="23">
        <v>7376222320</v>
      </c>
      <c r="N942" s="20">
        <v>188714873.31877473</v>
      </c>
      <c r="O942" s="24">
        <v>120965235.30000001</v>
      </c>
      <c r="P942" s="25">
        <v>301505073.15287942</v>
      </c>
      <c r="Q942" s="88">
        <f t="shared" si="58"/>
        <v>11077394396.219999</v>
      </c>
      <c r="R942" s="90">
        <v>252453728.69999999</v>
      </c>
      <c r="S942" s="90">
        <v>23920079.107000124</v>
      </c>
      <c r="T942" s="81"/>
      <c r="U942" s="84">
        <v>2617</v>
      </c>
      <c r="W942" s="74">
        <f t="shared" si="56"/>
        <v>1146456406.8</v>
      </c>
      <c r="X942" s="74">
        <f t="shared" si="59"/>
        <v>286614101.69999999</v>
      </c>
      <c r="Z942" s="15"/>
      <c r="AA942" s="15"/>
    </row>
    <row r="943" spans="1:27">
      <c r="A943" s="6" t="s">
        <v>1790</v>
      </c>
      <c r="B943" s="6" t="s">
        <v>770</v>
      </c>
      <c r="C943" s="6" t="s">
        <v>1791</v>
      </c>
      <c r="D943" s="30" t="s">
        <v>2169</v>
      </c>
      <c r="E943" s="54">
        <v>8632</v>
      </c>
      <c r="F943" s="53">
        <v>8658</v>
      </c>
      <c r="G943" s="49">
        <v>392752.8</v>
      </c>
      <c r="H943" s="47">
        <v>483408</v>
      </c>
      <c r="I943" s="10"/>
      <c r="J943" s="46">
        <f t="shared" si="57"/>
        <v>3787794316.8000002</v>
      </c>
      <c r="K943" s="12"/>
      <c r="L943" s="65">
        <v>135089702</v>
      </c>
      <c r="M943" s="23">
        <v>1418079812</v>
      </c>
      <c r="N943" s="20">
        <v>0</v>
      </c>
      <c r="O943" s="24">
        <v>17107130</v>
      </c>
      <c r="P943" s="25">
        <v>205449786.76649198</v>
      </c>
      <c r="Q943" s="88">
        <f t="shared" si="58"/>
        <v>1019908216.71</v>
      </c>
      <c r="R943" s="90">
        <v>975860191.83643198</v>
      </c>
      <c r="S943" s="90">
        <v>16299477.486665508</v>
      </c>
      <c r="T943" s="81"/>
      <c r="U943" s="84">
        <v>1750</v>
      </c>
      <c r="W943" s="74">
        <f t="shared" si="56"/>
        <v>766640700</v>
      </c>
      <c r="X943" s="74">
        <f t="shared" si="59"/>
        <v>191660175</v>
      </c>
      <c r="Z943" s="15"/>
      <c r="AA943" s="15"/>
    </row>
    <row r="944" spans="1:27">
      <c r="A944" s="6" t="s">
        <v>1792</v>
      </c>
      <c r="B944" s="6" t="s">
        <v>770</v>
      </c>
      <c r="C944" s="6" t="s">
        <v>1793</v>
      </c>
      <c r="D944" s="30" t="s">
        <v>2169</v>
      </c>
      <c r="E944" s="54">
        <v>4425</v>
      </c>
      <c r="F944" s="53">
        <v>4432</v>
      </c>
      <c r="G944" s="49">
        <v>392752.8</v>
      </c>
      <c r="H944" s="47">
        <v>483408</v>
      </c>
      <c r="I944" s="10"/>
      <c r="J944" s="46">
        <f t="shared" si="57"/>
        <v>1940197698</v>
      </c>
      <c r="K944" s="12"/>
      <c r="L944" s="65">
        <v>65188806</v>
      </c>
      <c r="M944" s="23">
        <v>726945912</v>
      </c>
      <c r="N944" s="20">
        <v>0</v>
      </c>
      <c r="O944" s="24">
        <v>86389651</v>
      </c>
      <c r="P944" s="25">
        <v>156218939.90685567</v>
      </c>
      <c r="Q944" s="88">
        <f t="shared" si="58"/>
        <v>893060669.26999998</v>
      </c>
      <c r="R944" s="90">
        <v>0</v>
      </c>
      <c r="S944" s="90">
        <v>12393719.818734001</v>
      </c>
      <c r="T944" s="81"/>
      <c r="U944" s="84">
        <v>261</v>
      </c>
      <c r="W944" s="74">
        <f t="shared" si="56"/>
        <v>114338984.40000001</v>
      </c>
      <c r="X944" s="74">
        <f t="shared" si="59"/>
        <v>28584746.100000001</v>
      </c>
      <c r="Z944" s="15"/>
      <c r="AA944" s="15"/>
    </row>
    <row r="945" spans="1:27">
      <c r="A945" s="6" t="s">
        <v>1794</v>
      </c>
      <c r="B945" s="6" t="s">
        <v>770</v>
      </c>
      <c r="C945" s="6" t="s">
        <v>1795</v>
      </c>
      <c r="D945" s="30" t="s">
        <v>2169</v>
      </c>
      <c r="E945" s="54">
        <v>9045</v>
      </c>
      <c r="F945" s="53">
        <v>8974</v>
      </c>
      <c r="G945" s="49">
        <v>392752.8</v>
      </c>
      <c r="H945" s="47">
        <v>483408</v>
      </c>
      <c r="I945" s="10"/>
      <c r="J945" s="46">
        <f t="shared" si="57"/>
        <v>3945276234</v>
      </c>
      <c r="K945" s="12"/>
      <c r="L945" s="65">
        <v>132969261</v>
      </c>
      <c r="M945" s="23">
        <v>1485926681</v>
      </c>
      <c r="N945" s="20">
        <v>0</v>
      </c>
      <c r="O945" s="24">
        <v>49356548.700000018</v>
      </c>
      <c r="P945" s="25">
        <v>396091923.94184643</v>
      </c>
      <c r="Q945" s="88">
        <f t="shared" si="58"/>
        <v>1709366357.52</v>
      </c>
      <c r="R945" s="90">
        <v>140141280.29999998</v>
      </c>
      <c r="S945" s="90">
        <v>31424181.541146848</v>
      </c>
      <c r="T945" s="81"/>
      <c r="U945" s="84">
        <v>608</v>
      </c>
      <c r="W945" s="74">
        <f t="shared" si="56"/>
        <v>266352883.20000002</v>
      </c>
      <c r="X945" s="74">
        <f t="shared" si="59"/>
        <v>66588220.800000004</v>
      </c>
      <c r="Z945" s="15"/>
      <c r="AA945" s="15"/>
    </row>
    <row r="946" spans="1:27">
      <c r="A946" s="6" t="s">
        <v>1796</v>
      </c>
      <c r="B946" s="6" t="s">
        <v>770</v>
      </c>
      <c r="C946" s="6" t="s">
        <v>1797</v>
      </c>
      <c r="D946" s="30" t="s">
        <v>2169</v>
      </c>
      <c r="E946" s="54">
        <v>18083</v>
      </c>
      <c r="F946" s="53">
        <v>17927</v>
      </c>
      <c r="G946" s="49">
        <v>392752.8</v>
      </c>
      <c r="H946" s="47">
        <v>483408</v>
      </c>
      <c r="I946" s="10"/>
      <c r="J946" s="46">
        <f t="shared" si="57"/>
        <v>7884102049.1999998</v>
      </c>
      <c r="K946" s="12"/>
      <c r="L946" s="65">
        <v>247443574</v>
      </c>
      <c r="M946" s="23">
        <v>2970700216</v>
      </c>
      <c r="N946" s="20">
        <v>0</v>
      </c>
      <c r="O946" s="24">
        <v>26170311</v>
      </c>
      <c r="P946" s="25">
        <v>392878205.20118463</v>
      </c>
      <c r="Q946" s="88">
        <f t="shared" si="58"/>
        <v>4077251523.6900001</v>
      </c>
      <c r="R946" s="90">
        <v>138489000</v>
      </c>
      <c r="S946" s="90">
        <v>31169219.308835417</v>
      </c>
      <c r="T946" s="81"/>
      <c r="U946" s="84">
        <v>1066</v>
      </c>
      <c r="W946" s="74">
        <f t="shared" si="56"/>
        <v>466993706.40000004</v>
      </c>
      <c r="X946" s="74">
        <f t="shared" si="59"/>
        <v>116748426.60000001</v>
      </c>
      <c r="Z946" s="15"/>
      <c r="AA946" s="15"/>
    </row>
    <row r="947" spans="1:27">
      <c r="A947" s="6" t="s">
        <v>1798</v>
      </c>
      <c r="B947" s="6" t="s">
        <v>770</v>
      </c>
      <c r="C947" s="6" t="s">
        <v>1799</v>
      </c>
      <c r="D947" s="30" t="s">
        <v>2169</v>
      </c>
      <c r="E947" s="54">
        <v>15908</v>
      </c>
      <c r="F947" s="53">
        <v>15680</v>
      </c>
      <c r="G947" s="49">
        <v>392752.8</v>
      </c>
      <c r="H947" s="47">
        <v>483408</v>
      </c>
      <c r="I947" s="10"/>
      <c r="J947" s="46">
        <f t="shared" si="57"/>
        <v>6913874491.1999998</v>
      </c>
      <c r="K947" s="12"/>
      <c r="L947" s="65">
        <v>241641814</v>
      </c>
      <c r="M947" s="23">
        <v>2613392349</v>
      </c>
      <c r="N947" s="20">
        <v>0</v>
      </c>
      <c r="O947" s="24">
        <v>27764770</v>
      </c>
      <c r="P947" s="25">
        <v>207658301.50035337</v>
      </c>
      <c r="Q947" s="88">
        <f t="shared" si="58"/>
        <v>3607731465.4200001</v>
      </c>
      <c r="R947" s="90">
        <v>199211099.99999997</v>
      </c>
      <c r="S947" s="90">
        <v>16474691.278561318</v>
      </c>
      <c r="T947" s="81"/>
      <c r="U947" s="84">
        <v>2084</v>
      </c>
      <c r="W947" s="74">
        <f t="shared" si="56"/>
        <v>912959553.60000002</v>
      </c>
      <c r="X947" s="74">
        <f t="shared" si="59"/>
        <v>228239888.40000001</v>
      </c>
      <c r="Z947" s="15"/>
      <c r="AA947" s="15"/>
    </row>
    <row r="948" spans="1:27">
      <c r="A948" s="6" t="s">
        <v>1800</v>
      </c>
      <c r="B948" s="6" t="s">
        <v>770</v>
      </c>
      <c r="C948" s="6" t="s">
        <v>124</v>
      </c>
      <c r="D948" s="30" t="s">
        <v>2169</v>
      </c>
      <c r="E948" s="54">
        <v>10843</v>
      </c>
      <c r="F948" s="53">
        <v>10596</v>
      </c>
      <c r="G948" s="49">
        <v>392752.8</v>
      </c>
      <c r="H948" s="47">
        <v>483408</v>
      </c>
      <c r="I948" s="10"/>
      <c r="J948" s="46">
        <f t="shared" si="57"/>
        <v>4690404889.1999998</v>
      </c>
      <c r="K948" s="12"/>
      <c r="L948" s="65">
        <v>153098717</v>
      </c>
      <c r="M948" s="23">
        <v>1781303832</v>
      </c>
      <c r="N948" s="20">
        <v>0</v>
      </c>
      <c r="O948" s="24">
        <v>16721785</v>
      </c>
      <c r="P948" s="25">
        <v>160477310.35305622</v>
      </c>
      <c r="Q948" s="88">
        <f t="shared" si="58"/>
        <v>2215776542.8499999</v>
      </c>
      <c r="R948" s="90">
        <v>350295141.89999998</v>
      </c>
      <c r="S948" s="90">
        <v>12731560.09742271</v>
      </c>
      <c r="T948" s="81"/>
      <c r="U948" s="84">
        <v>730</v>
      </c>
      <c r="W948" s="74">
        <f t="shared" si="56"/>
        <v>319798692</v>
      </c>
      <c r="X948" s="74">
        <f t="shared" si="59"/>
        <v>79949673</v>
      </c>
      <c r="Z948" s="15"/>
      <c r="AA948" s="15"/>
    </row>
    <row r="949" spans="1:27">
      <c r="A949" s="6" t="s">
        <v>1801</v>
      </c>
      <c r="B949" s="6" t="s">
        <v>770</v>
      </c>
      <c r="C949" s="6" t="s">
        <v>1802</v>
      </c>
      <c r="D949" s="30" t="s">
        <v>2169</v>
      </c>
      <c r="E949" s="54">
        <v>19590</v>
      </c>
      <c r="F949" s="53">
        <v>19729</v>
      </c>
      <c r="G949" s="49">
        <v>392752.8</v>
      </c>
      <c r="H949" s="47">
        <v>483408</v>
      </c>
      <c r="I949" s="10"/>
      <c r="J949" s="46">
        <f t="shared" si="57"/>
        <v>8615591892</v>
      </c>
      <c r="K949" s="12"/>
      <c r="L949" s="65">
        <v>296832157</v>
      </c>
      <c r="M949" s="23">
        <v>3218277225</v>
      </c>
      <c r="N949" s="20">
        <v>0</v>
      </c>
      <c r="O949" s="24">
        <v>73136880.900000036</v>
      </c>
      <c r="P949" s="25">
        <v>536933275.42604065</v>
      </c>
      <c r="Q949" s="88">
        <f t="shared" si="58"/>
        <v>4185082699.0700002</v>
      </c>
      <c r="R949" s="90">
        <v>262731743.09999996</v>
      </c>
      <c r="S949" s="90">
        <v>42597911.501340583</v>
      </c>
      <c r="T949" s="81"/>
      <c r="U949" s="84">
        <v>1935</v>
      </c>
      <c r="W949" s="74">
        <f t="shared" si="56"/>
        <v>847685574</v>
      </c>
      <c r="X949" s="74">
        <f t="shared" si="59"/>
        <v>211921393.5</v>
      </c>
      <c r="Z949" s="15"/>
      <c r="AA949" s="15"/>
    </row>
    <row r="950" spans="1:27">
      <c r="A950" s="6" t="s">
        <v>1803</v>
      </c>
      <c r="B950" s="6" t="s">
        <v>770</v>
      </c>
      <c r="C950" s="6" t="s">
        <v>1804</v>
      </c>
      <c r="D950" s="30" t="s">
        <v>2169</v>
      </c>
      <c r="E950" s="54">
        <v>35585</v>
      </c>
      <c r="F950" s="53">
        <v>35492</v>
      </c>
      <c r="G950" s="49">
        <v>392752.8</v>
      </c>
      <c r="H950" s="47">
        <v>483408</v>
      </c>
      <c r="I950" s="10"/>
      <c r="J950" s="46">
        <f t="shared" si="57"/>
        <v>15566612562</v>
      </c>
      <c r="K950" s="12"/>
      <c r="L950" s="65">
        <v>519375285</v>
      </c>
      <c r="M950" s="23">
        <v>5845958550</v>
      </c>
      <c r="N950" s="20">
        <v>0</v>
      </c>
      <c r="O950" s="24">
        <v>57620405</v>
      </c>
      <c r="P950" s="25">
        <v>639577284.06103027</v>
      </c>
      <c r="Q950" s="88">
        <f t="shared" si="58"/>
        <v>8093497729.2700005</v>
      </c>
      <c r="R950" s="90">
        <v>359842075.46349126</v>
      </c>
      <c r="S950" s="90">
        <v>50741233.206457011</v>
      </c>
      <c r="T950" s="81"/>
      <c r="U950" s="84">
        <v>4764</v>
      </c>
      <c r="W950" s="74">
        <f t="shared" si="56"/>
        <v>2087015025.6000001</v>
      </c>
      <c r="X950" s="74">
        <f t="shared" si="59"/>
        <v>521753756.40000004</v>
      </c>
      <c r="Z950" s="15"/>
      <c r="AA950" s="15"/>
    </row>
    <row r="951" spans="1:27">
      <c r="A951" s="6" t="s">
        <v>1805</v>
      </c>
      <c r="B951" s="6" t="s">
        <v>770</v>
      </c>
      <c r="C951" s="6" t="s">
        <v>1806</v>
      </c>
      <c r="D951" s="30" t="s">
        <v>2169</v>
      </c>
      <c r="E951" s="54">
        <v>12434</v>
      </c>
      <c r="F951" s="53">
        <v>13108</v>
      </c>
      <c r="G951" s="49">
        <v>392752.8</v>
      </c>
      <c r="H951" s="47">
        <v>483408</v>
      </c>
      <c r="I951" s="10"/>
      <c r="J951" s="46">
        <f t="shared" si="57"/>
        <v>5610000189.6000004</v>
      </c>
      <c r="K951" s="12"/>
      <c r="L951" s="65">
        <v>174509271</v>
      </c>
      <c r="M951" s="23">
        <v>2042675447</v>
      </c>
      <c r="N951" s="20">
        <v>0</v>
      </c>
      <c r="O951" s="24">
        <v>20857496</v>
      </c>
      <c r="P951" s="25">
        <v>182770366.67544705</v>
      </c>
      <c r="Q951" s="88">
        <f t="shared" si="58"/>
        <v>3028820401.6599998</v>
      </c>
      <c r="R951" s="90">
        <v>145867014.66889712</v>
      </c>
      <c r="S951" s="90">
        <v>14500192.595682567</v>
      </c>
      <c r="T951" s="81"/>
      <c r="U951" s="84">
        <v>1099</v>
      </c>
      <c r="W951" s="74">
        <f t="shared" si="56"/>
        <v>481450359.60000002</v>
      </c>
      <c r="X951" s="74">
        <f t="shared" si="59"/>
        <v>120362589.90000001</v>
      </c>
      <c r="Z951" s="15"/>
      <c r="AA951" s="15"/>
    </row>
    <row r="952" spans="1:27">
      <c r="A952" s="6" t="s">
        <v>1807</v>
      </c>
      <c r="B952" s="6" t="s">
        <v>770</v>
      </c>
      <c r="C952" s="6" t="s">
        <v>1808</v>
      </c>
      <c r="D952" s="30" t="s">
        <v>2169</v>
      </c>
      <c r="E952" s="54">
        <v>22795</v>
      </c>
      <c r="F952" s="53">
        <v>23354</v>
      </c>
      <c r="G952" s="49">
        <v>392752.8</v>
      </c>
      <c r="H952" s="47">
        <v>483408</v>
      </c>
      <c r="I952" s="10"/>
      <c r="J952" s="46">
        <f t="shared" si="57"/>
        <v>10121155254</v>
      </c>
      <c r="K952" s="12"/>
      <c r="L952" s="65">
        <v>308141170</v>
      </c>
      <c r="M952" s="23">
        <v>3744793431</v>
      </c>
      <c r="N952" s="20">
        <v>0</v>
      </c>
      <c r="O952" s="24">
        <v>57743650</v>
      </c>
      <c r="P952" s="25">
        <v>458105242.35505575</v>
      </c>
      <c r="Q952" s="88">
        <f t="shared" si="58"/>
        <v>5378071366.6700001</v>
      </c>
      <c r="R952" s="90">
        <v>137956350</v>
      </c>
      <c r="S952" s="90">
        <v>36344043.972049981</v>
      </c>
      <c r="T952" s="81"/>
      <c r="U952" s="84">
        <v>1117</v>
      </c>
      <c r="W952" s="74">
        <f t="shared" si="56"/>
        <v>489335806.80000001</v>
      </c>
      <c r="X952" s="74">
        <f t="shared" si="59"/>
        <v>122333951.7</v>
      </c>
      <c r="Z952" s="15"/>
      <c r="AA952" s="15"/>
    </row>
    <row r="953" spans="1:27">
      <c r="A953" s="6" t="s">
        <v>1809</v>
      </c>
      <c r="B953" s="6" t="s">
        <v>770</v>
      </c>
      <c r="C953" s="6" t="s">
        <v>1810</v>
      </c>
      <c r="D953" s="30" t="s">
        <v>2169</v>
      </c>
      <c r="E953" s="54">
        <v>11853</v>
      </c>
      <c r="F953" s="53">
        <v>11618</v>
      </c>
      <c r="G953" s="49">
        <v>392752.8</v>
      </c>
      <c r="H953" s="47">
        <v>483408</v>
      </c>
      <c r="I953" s="10"/>
      <c r="J953" s="46">
        <f t="shared" si="57"/>
        <v>5135766541.1999998</v>
      </c>
      <c r="K953" s="12"/>
      <c r="L953" s="65">
        <v>173331248</v>
      </c>
      <c r="M953" s="23">
        <v>1947229135</v>
      </c>
      <c r="N953" s="20">
        <v>0</v>
      </c>
      <c r="O953" s="24">
        <v>21728278</v>
      </c>
      <c r="P953" s="25">
        <v>163448254.11584935</v>
      </c>
      <c r="Q953" s="88">
        <f t="shared" si="58"/>
        <v>2604002364.4499998</v>
      </c>
      <c r="R953" s="90">
        <v>213059999.99999997</v>
      </c>
      <c r="S953" s="90">
        <v>12967261.636654941</v>
      </c>
      <c r="T953" s="81"/>
      <c r="U953" s="84">
        <v>1123</v>
      </c>
      <c r="W953" s="74">
        <f t="shared" si="56"/>
        <v>491964289.20000005</v>
      </c>
      <c r="X953" s="74">
        <f t="shared" si="59"/>
        <v>122991072.30000001</v>
      </c>
      <c r="Z953" s="15"/>
      <c r="AA953" s="15"/>
    </row>
    <row r="954" spans="1:27">
      <c r="A954" s="6" t="s">
        <v>1811</v>
      </c>
      <c r="B954" s="6" t="s">
        <v>770</v>
      </c>
      <c r="C954" s="6" t="s">
        <v>1812</v>
      </c>
      <c r="D954" s="30" t="s">
        <v>2169</v>
      </c>
      <c r="E954" s="54">
        <v>38819</v>
      </c>
      <c r="F954" s="53">
        <v>38776</v>
      </c>
      <c r="G954" s="49">
        <v>392752.8</v>
      </c>
      <c r="H954" s="47">
        <v>483408</v>
      </c>
      <c r="I954" s="10"/>
      <c r="J954" s="46">
        <f t="shared" si="57"/>
        <v>16995449775.6</v>
      </c>
      <c r="K954" s="12"/>
      <c r="L954" s="65">
        <v>585064750</v>
      </c>
      <c r="M954" s="23">
        <v>6377248238</v>
      </c>
      <c r="N954" s="20">
        <v>0</v>
      </c>
      <c r="O954" s="24">
        <v>418158990.28430367</v>
      </c>
      <c r="P954" s="25">
        <v>290111545.99338615</v>
      </c>
      <c r="Q954" s="88">
        <f t="shared" si="58"/>
        <v>8699031466.2399998</v>
      </c>
      <c r="R954" s="90">
        <v>602818618.03611672</v>
      </c>
      <c r="S954" s="90">
        <v>23016167.049690749</v>
      </c>
      <c r="T954" s="81"/>
      <c r="U954" s="84">
        <v>3289</v>
      </c>
      <c r="W954" s="74">
        <f t="shared" si="56"/>
        <v>1440846435.6000001</v>
      </c>
      <c r="X954" s="74">
        <f t="shared" si="59"/>
        <v>360211608.90000004</v>
      </c>
      <c r="Z954" s="15"/>
      <c r="AA954" s="15"/>
    </row>
    <row r="955" spans="1:27">
      <c r="A955" s="6" t="s">
        <v>1813</v>
      </c>
      <c r="B955" s="6" t="s">
        <v>770</v>
      </c>
      <c r="C955" s="6" t="s">
        <v>1814</v>
      </c>
      <c r="D955" s="30" t="s">
        <v>2169</v>
      </c>
      <c r="E955" s="54">
        <v>24246</v>
      </c>
      <c r="F955" s="53">
        <v>23858</v>
      </c>
      <c r="G955" s="49">
        <v>392752.8</v>
      </c>
      <c r="H955" s="47">
        <v>483408</v>
      </c>
      <c r="I955" s="10"/>
      <c r="J955" s="46">
        <f t="shared" si="57"/>
        <v>10527916226.4</v>
      </c>
      <c r="K955" s="12"/>
      <c r="L955" s="65">
        <v>363095908</v>
      </c>
      <c r="M955" s="23">
        <v>3983171776</v>
      </c>
      <c r="N955" s="20">
        <v>0</v>
      </c>
      <c r="O955" s="24">
        <v>41877161</v>
      </c>
      <c r="P955" s="25">
        <v>403782430.15028936</v>
      </c>
      <c r="Q955" s="88">
        <f t="shared" si="58"/>
        <v>5367319838.96</v>
      </c>
      <c r="R955" s="90">
        <v>336634800</v>
      </c>
      <c r="S955" s="90">
        <v>32034312.292696603</v>
      </c>
      <c r="T955" s="81"/>
      <c r="U955" s="84">
        <v>2974</v>
      </c>
      <c r="W955" s="74">
        <f t="shared" si="56"/>
        <v>1302851109.6000001</v>
      </c>
      <c r="X955" s="74">
        <f t="shared" si="59"/>
        <v>325712777.40000004</v>
      </c>
      <c r="Z955" s="15"/>
      <c r="AA955" s="15"/>
    </row>
    <row r="956" spans="1:27">
      <c r="A956" s="6" t="s">
        <v>1815</v>
      </c>
      <c r="B956" s="6" t="s">
        <v>770</v>
      </c>
      <c r="C956" s="6" t="s">
        <v>1816</v>
      </c>
      <c r="D956" s="30" t="s">
        <v>2169</v>
      </c>
      <c r="E956" s="54">
        <v>11459</v>
      </c>
      <c r="F956" s="53">
        <v>11494</v>
      </c>
      <c r="G956" s="49">
        <v>392752.8</v>
      </c>
      <c r="H956" s="47">
        <v>483408</v>
      </c>
      <c r="I956" s="10"/>
      <c r="J956" s="46">
        <f t="shared" si="57"/>
        <v>5028422943.6000004</v>
      </c>
      <c r="K956" s="12"/>
      <c r="L956" s="65">
        <v>167676742</v>
      </c>
      <c r="M956" s="23">
        <v>1882502224</v>
      </c>
      <c r="N956" s="20">
        <v>0</v>
      </c>
      <c r="O956" s="24">
        <v>40937862.900000006</v>
      </c>
      <c r="P956" s="25">
        <v>315494455.40243679</v>
      </c>
      <c r="Q956" s="88">
        <f t="shared" si="58"/>
        <v>2452319587.3699999</v>
      </c>
      <c r="R956" s="90">
        <v>144462137.09999999</v>
      </c>
      <c r="S956" s="90">
        <v>25029934.82706558</v>
      </c>
      <c r="T956" s="81"/>
      <c r="U956" s="84">
        <v>874</v>
      </c>
      <c r="W956" s="74">
        <f t="shared" si="56"/>
        <v>382882269.60000002</v>
      </c>
      <c r="X956" s="74">
        <f t="shared" si="59"/>
        <v>95720567.400000006</v>
      </c>
      <c r="Z956" s="15"/>
      <c r="AA956" s="15"/>
    </row>
    <row r="957" spans="1:27">
      <c r="A957" s="6" t="s">
        <v>1817</v>
      </c>
      <c r="B957" s="6" t="s">
        <v>770</v>
      </c>
      <c r="C957" s="6" t="s">
        <v>1818</v>
      </c>
      <c r="D957" s="30" t="s">
        <v>2169</v>
      </c>
      <c r="E957" s="54">
        <v>59682</v>
      </c>
      <c r="F957" s="53">
        <v>58547</v>
      </c>
      <c r="G957" s="49">
        <v>392752.8</v>
      </c>
      <c r="H957" s="47">
        <v>483408</v>
      </c>
      <c r="I957" s="10"/>
      <c r="J957" s="46">
        <f t="shared" si="57"/>
        <v>25871180392.799999</v>
      </c>
      <c r="K957" s="12"/>
      <c r="L957" s="65">
        <v>793412711</v>
      </c>
      <c r="M957" s="23">
        <v>9689149224</v>
      </c>
      <c r="N957" s="20">
        <v>210034527.70487648</v>
      </c>
      <c r="O957" s="24">
        <v>377747387.5</v>
      </c>
      <c r="P957" s="25">
        <v>175134931.67977345</v>
      </c>
      <c r="Q957" s="88">
        <f t="shared" si="58"/>
        <v>13307310044.459999</v>
      </c>
      <c r="R957" s="90">
        <v>1304497135.5</v>
      </c>
      <c r="S957" s="90">
        <v>13894430.950603178</v>
      </c>
      <c r="T957" s="81"/>
      <c r="U957" s="84">
        <v>5443</v>
      </c>
      <c r="W957" s="74">
        <f t="shared" si="56"/>
        <v>2384471617.2000003</v>
      </c>
      <c r="X957" s="74">
        <f t="shared" si="59"/>
        <v>596117904.30000007</v>
      </c>
      <c r="Z957" s="15"/>
      <c r="AA957" s="15"/>
    </row>
    <row r="958" spans="1:27">
      <c r="A958" s="6" t="s">
        <v>1819</v>
      </c>
      <c r="B958" s="6" t="s">
        <v>770</v>
      </c>
      <c r="C958" s="6" t="s">
        <v>1820</v>
      </c>
      <c r="D958" s="30" t="s">
        <v>2169</v>
      </c>
      <c r="E958" s="54">
        <v>47675</v>
      </c>
      <c r="F958" s="53">
        <v>47636</v>
      </c>
      <c r="G958" s="49">
        <v>392752.8</v>
      </c>
      <c r="H958" s="47">
        <v>483408</v>
      </c>
      <c r="I958" s="10"/>
      <c r="J958" s="46">
        <f t="shared" si="57"/>
        <v>20876056614</v>
      </c>
      <c r="K958" s="12"/>
      <c r="L958" s="65">
        <v>632377069</v>
      </c>
      <c r="M958" s="23">
        <v>7832111395</v>
      </c>
      <c r="N958" s="20">
        <v>0</v>
      </c>
      <c r="O958" s="24">
        <v>212197269.5</v>
      </c>
      <c r="P958" s="25">
        <v>437248997.65570968</v>
      </c>
      <c r="Q958" s="88">
        <f t="shared" si="58"/>
        <v>10993563290.59</v>
      </c>
      <c r="R958" s="90">
        <v>733869190.5</v>
      </c>
      <c r="S958" s="90">
        <v>34689401.753707118</v>
      </c>
      <c r="T958" s="81"/>
      <c r="U958" s="84">
        <v>4296</v>
      </c>
      <c r="W958" s="74">
        <f t="shared" si="56"/>
        <v>1881993398.4000001</v>
      </c>
      <c r="X958" s="74">
        <f t="shared" si="59"/>
        <v>470498349.60000002</v>
      </c>
      <c r="Z958" s="15"/>
      <c r="AA958" s="15"/>
    </row>
    <row r="959" spans="1:27">
      <c r="A959" s="6" t="s">
        <v>1821</v>
      </c>
      <c r="B959" s="6" t="s">
        <v>770</v>
      </c>
      <c r="C959" s="6" t="s">
        <v>179</v>
      </c>
      <c r="D959" s="30" t="s">
        <v>2169</v>
      </c>
      <c r="E959" s="54">
        <v>15497</v>
      </c>
      <c r="F959" s="53">
        <v>15526</v>
      </c>
      <c r="G959" s="49">
        <v>392752.8</v>
      </c>
      <c r="H959" s="47">
        <v>483408</v>
      </c>
      <c r="I959" s="10"/>
      <c r="J959" s="46">
        <f t="shared" si="57"/>
        <v>6795941374.8000002</v>
      </c>
      <c r="K959" s="12"/>
      <c r="L959" s="65">
        <v>206875432</v>
      </c>
      <c r="M959" s="23">
        <v>2545867669</v>
      </c>
      <c r="N959" s="20">
        <v>0</v>
      </c>
      <c r="O959" s="24">
        <v>26056999</v>
      </c>
      <c r="P959" s="25">
        <v>157616187.89982793</v>
      </c>
      <c r="Q959" s="88">
        <f t="shared" si="58"/>
        <v>3444427349.9299998</v>
      </c>
      <c r="R959" s="90">
        <v>402593165.67957163</v>
      </c>
      <c r="S959" s="90">
        <v>12504571.295209976</v>
      </c>
      <c r="T959" s="81"/>
      <c r="U959" s="84">
        <v>1368</v>
      </c>
      <c r="W959" s="74">
        <f t="shared" si="56"/>
        <v>599293987.20000005</v>
      </c>
      <c r="X959" s="74">
        <f t="shared" si="59"/>
        <v>149823496.80000001</v>
      </c>
      <c r="Z959" s="15"/>
      <c r="AA959" s="15"/>
    </row>
    <row r="960" spans="1:27">
      <c r="A960" s="6" t="s">
        <v>1822</v>
      </c>
      <c r="B960" s="6" t="s">
        <v>770</v>
      </c>
      <c r="C960" s="6" t="s">
        <v>1823</v>
      </c>
      <c r="D960" s="30" t="s">
        <v>2169</v>
      </c>
      <c r="E960" s="54">
        <v>27540</v>
      </c>
      <c r="F960" s="53">
        <v>27524</v>
      </c>
      <c r="G960" s="49">
        <v>392752.8</v>
      </c>
      <c r="H960" s="47">
        <v>483408</v>
      </c>
      <c r="I960" s="10"/>
      <c r="J960" s="46">
        <f t="shared" si="57"/>
        <v>12060866952</v>
      </c>
      <c r="K960" s="12"/>
      <c r="L960" s="65">
        <v>391780750</v>
      </c>
      <c r="M960" s="23">
        <v>4524311815</v>
      </c>
      <c r="N960" s="20">
        <v>0</v>
      </c>
      <c r="O960" s="24">
        <v>50122457.200000048</v>
      </c>
      <c r="P960" s="25">
        <v>261075887.99224767</v>
      </c>
      <c r="Q960" s="88">
        <f t="shared" si="58"/>
        <v>6237062393.6499996</v>
      </c>
      <c r="R960" s="90">
        <v>575801041.79999995</v>
      </c>
      <c r="S960" s="90">
        <v>20712606.353188418</v>
      </c>
      <c r="T960" s="81"/>
      <c r="U960" s="84">
        <v>2079</v>
      </c>
      <c r="W960" s="74">
        <f t="shared" si="56"/>
        <v>910769151.60000002</v>
      </c>
      <c r="X960" s="74">
        <f t="shared" si="59"/>
        <v>227692287.90000001</v>
      </c>
      <c r="Z960" s="15"/>
      <c r="AA960" s="15"/>
    </row>
    <row r="961" spans="1:27">
      <c r="A961" s="6" t="s">
        <v>1824</v>
      </c>
      <c r="B961" s="6" t="s">
        <v>770</v>
      </c>
      <c r="C961" s="6" t="s">
        <v>770</v>
      </c>
      <c r="D961" s="30" t="s">
        <v>2169</v>
      </c>
      <c r="E961" s="54">
        <v>23570</v>
      </c>
      <c r="F961" s="53">
        <v>23486</v>
      </c>
      <c r="G961" s="49">
        <v>392752.8</v>
      </c>
      <c r="H961" s="47">
        <v>483408</v>
      </c>
      <c r="I961" s="10"/>
      <c r="J961" s="46">
        <f t="shared" si="57"/>
        <v>10305251892</v>
      </c>
      <c r="K961" s="12"/>
      <c r="L961" s="65">
        <v>343054805</v>
      </c>
      <c r="M961" s="23">
        <v>3872115699</v>
      </c>
      <c r="N961" s="20">
        <v>0</v>
      </c>
      <c r="O961" s="24">
        <v>207983714</v>
      </c>
      <c r="P961" s="25">
        <v>657141234.34072471</v>
      </c>
      <c r="Q961" s="88">
        <f t="shared" si="58"/>
        <v>5172821760.3100004</v>
      </c>
      <c r="R961" s="90">
        <v>0</v>
      </c>
      <c r="S961" s="90">
        <v>52134679.345615923</v>
      </c>
      <c r="T961" s="81"/>
      <c r="U961" s="84">
        <v>3441</v>
      </c>
      <c r="W961" s="74">
        <f t="shared" si="56"/>
        <v>1507434656.4000001</v>
      </c>
      <c r="X961" s="74">
        <f t="shared" si="59"/>
        <v>376858664.10000002</v>
      </c>
      <c r="Z961" s="15"/>
      <c r="AA961" s="15"/>
    </row>
    <row r="962" spans="1:27">
      <c r="A962" s="6" t="s">
        <v>1825</v>
      </c>
      <c r="B962" s="6" t="s">
        <v>770</v>
      </c>
      <c r="C962" s="6" t="s">
        <v>1826</v>
      </c>
      <c r="D962" s="30" t="s">
        <v>2169</v>
      </c>
      <c r="E962" s="54">
        <v>21197</v>
      </c>
      <c r="F962" s="53">
        <v>21277</v>
      </c>
      <c r="G962" s="49">
        <v>392752.8</v>
      </c>
      <c r="H962" s="47">
        <v>483408</v>
      </c>
      <c r="I962" s="10"/>
      <c r="J962" s="46">
        <f t="shared" si="57"/>
        <v>9305326558.7999992</v>
      </c>
      <c r="K962" s="12"/>
      <c r="L962" s="65">
        <v>311675236</v>
      </c>
      <c r="M962" s="23">
        <v>3454020179</v>
      </c>
      <c r="N962" s="20">
        <v>114599130.99225925</v>
      </c>
      <c r="O962" s="24">
        <v>37320855</v>
      </c>
      <c r="P962" s="25">
        <v>205186733.97105843</v>
      </c>
      <c r="Q962" s="88">
        <f t="shared" si="58"/>
        <v>4360479228.8999996</v>
      </c>
      <c r="R962" s="90">
        <v>805766586.89191186</v>
      </c>
      <c r="S962" s="90">
        <v>16278608.041218741</v>
      </c>
      <c r="T962" s="81"/>
      <c r="U962" s="84">
        <v>3089</v>
      </c>
      <c r="W962" s="74">
        <f t="shared" si="56"/>
        <v>1353230355.6000001</v>
      </c>
      <c r="X962" s="74">
        <f t="shared" si="59"/>
        <v>338307588.90000004</v>
      </c>
      <c r="Z962" s="15"/>
      <c r="AA962" s="15"/>
    </row>
    <row r="963" spans="1:27">
      <c r="A963" s="6" t="s">
        <v>1827</v>
      </c>
      <c r="B963" s="6" t="s">
        <v>770</v>
      </c>
      <c r="C963" s="6" t="s">
        <v>1828</v>
      </c>
      <c r="D963" s="30" t="s">
        <v>2169</v>
      </c>
      <c r="E963" s="54">
        <v>17149</v>
      </c>
      <c r="F963" s="53">
        <v>17327</v>
      </c>
      <c r="G963" s="49">
        <v>392752.8</v>
      </c>
      <c r="H963" s="47">
        <v>483408</v>
      </c>
      <c r="I963" s="10"/>
      <c r="J963" s="46">
        <f t="shared" si="57"/>
        <v>7555664091.6000004</v>
      </c>
      <c r="K963" s="12"/>
      <c r="L963" s="65">
        <v>239035439</v>
      </c>
      <c r="M963" s="23">
        <v>2817262161</v>
      </c>
      <c r="N963" s="20">
        <v>0</v>
      </c>
      <c r="O963" s="24">
        <v>27647136</v>
      </c>
      <c r="P963" s="25">
        <v>208726091.76388359</v>
      </c>
      <c r="Q963" s="88">
        <f t="shared" si="58"/>
        <v>3819930246.6799998</v>
      </c>
      <c r="R963" s="90">
        <v>426503612.12242198</v>
      </c>
      <c r="S963" s="90">
        <v>16559405.035800079</v>
      </c>
      <c r="T963" s="81"/>
      <c r="U963" s="84">
        <v>2013</v>
      </c>
      <c r="W963" s="74">
        <f t="shared" si="56"/>
        <v>881855845.20000005</v>
      </c>
      <c r="X963" s="74">
        <f t="shared" si="59"/>
        <v>220463961.30000001</v>
      </c>
      <c r="Z963" s="15"/>
      <c r="AA963" s="15"/>
    </row>
    <row r="964" spans="1:27">
      <c r="A964" s="6" t="s">
        <v>1829</v>
      </c>
      <c r="B964" s="6" t="s">
        <v>1830</v>
      </c>
      <c r="C964" s="6" t="s">
        <v>2111</v>
      </c>
      <c r="D964" s="30" t="s">
        <v>2167</v>
      </c>
      <c r="E964" s="54">
        <v>166678</v>
      </c>
      <c r="F964" s="53">
        <v>169928</v>
      </c>
      <c r="G964" s="49">
        <v>352339.20000000001</v>
      </c>
      <c r="H964" s="47">
        <v>433666.8</v>
      </c>
      <c r="I964" s="10"/>
      <c r="J964" s="46">
        <f t="shared" si="57"/>
        <v>66209662584</v>
      </c>
      <c r="K964" s="12"/>
      <c r="L964" s="65">
        <v>2198881607</v>
      </c>
      <c r="M964" s="23">
        <v>27069454937</v>
      </c>
      <c r="N964" s="20">
        <v>1036098564.2846669</v>
      </c>
      <c r="O964" s="24">
        <v>1159118835</v>
      </c>
      <c r="P964" s="25">
        <v>3203172411.9123125</v>
      </c>
      <c r="Q964" s="88">
        <f t="shared" si="58"/>
        <v>31542936228.799999</v>
      </c>
      <c r="R964" s="90">
        <v>0</v>
      </c>
      <c r="S964" s="90">
        <v>0</v>
      </c>
      <c r="T964" s="81"/>
      <c r="U964" s="84">
        <v>40213</v>
      </c>
      <c r="W964" s="74">
        <f t="shared" si="56"/>
        <v>15803829639</v>
      </c>
      <c r="X964" s="74">
        <f t="shared" si="59"/>
        <v>3950957409.75</v>
      </c>
      <c r="Z964" s="15"/>
      <c r="AA964" s="15"/>
    </row>
    <row r="965" spans="1:27">
      <c r="A965" s="6" t="s">
        <v>1831</v>
      </c>
      <c r="B965" s="6" t="s">
        <v>1830</v>
      </c>
      <c r="C965" s="6" t="s">
        <v>1832</v>
      </c>
      <c r="D965" s="30" t="s">
        <v>2167</v>
      </c>
      <c r="E965" s="54">
        <v>3645</v>
      </c>
      <c r="F965" s="53">
        <v>3625</v>
      </c>
      <c r="G965" s="49">
        <v>352339.20000000001</v>
      </c>
      <c r="H965" s="47">
        <v>433666.8</v>
      </c>
      <c r="I965" s="10"/>
      <c r="J965" s="46">
        <f t="shared" si="57"/>
        <v>1428159267</v>
      </c>
      <c r="K965" s="12"/>
      <c r="L965" s="65">
        <v>54763310</v>
      </c>
      <c r="M965" s="23">
        <v>586156993</v>
      </c>
      <c r="N965" s="20">
        <v>62790269.075000934</v>
      </c>
      <c r="O965" s="24">
        <v>7381198</v>
      </c>
      <c r="P965" s="25">
        <v>151757514.62342733</v>
      </c>
      <c r="Q965" s="88">
        <f t="shared" si="58"/>
        <v>565309982.29999995</v>
      </c>
      <c r="R965" s="90">
        <v>0</v>
      </c>
      <c r="S965" s="90">
        <v>0</v>
      </c>
      <c r="T965" s="81"/>
      <c r="U965" s="84">
        <v>335</v>
      </c>
      <c r="W965" s="74">
        <f t="shared" si="56"/>
        <v>131656005</v>
      </c>
      <c r="X965" s="74">
        <f t="shared" si="59"/>
        <v>32914001.25</v>
      </c>
      <c r="Z965" s="15"/>
      <c r="AA965" s="15"/>
    </row>
    <row r="966" spans="1:27">
      <c r="A966" s="6" t="s">
        <v>1833</v>
      </c>
      <c r="B966" s="6" t="s">
        <v>1830</v>
      </c>
      <c r="C966" s="6" t="s">
        <v>1834</v>
      </c>
      <c r="D966" s="30" t="s">
        <v>2167</v>
      </c>
      <c r="E966" s="54">
        <v>6087</v>
      </c>
      <c r="F966" s="53">
        <v>6094</v>
      </c>
      <c r="G966" s="49">
        <v>352339.20000000001</v>
      </c>
      <c r="H966" s="47">
        <v>433666.8</v>
      </c>
      <c r="I966" s="10"/>
      <c r="J966" s="46">
        <f t="shared" si="57"/>
        <v>2393727094.8000002</v>
      </c>
      <c r="K966" s="12"/>
      <c r="L966" s="65">
        <v>86304855</v>
      </c>
      <c r="M966" s="23">
        <v>999981287</v>
      </c>
      <c r="N966" s="20">
        <v>0</v>
      </c>
      <c r="O966" s="24">
        <v>12186146</v>
      </c>
      <c r="P966" s="25">
        <v>91871140.675916806</v>
      </c>
      <c r="Q966" s="88">
        <f t="shared" si="58"/>
        <v>1177460655.9200001</v>
      </c>
      <c r="R966" s="90">
        <v>25923010.199999999</v>
      </c>
      <c r="S966" s="90">
        <v>0</v>
      </c>
      <c r="T966" s="81"/>
      <c r="U966" s="84">
        <v>651</v>
      </c>
      <c r="W966" s="74">
        <f t="shared" ref="W966:W1029" si="60">+U966*((G966/2)+(H966/2))</f>
        <v>255844953</v>
      </c>
      <c r="X966" s="74">
        <f t="shared" si="59"/>
        <v>63961238.25</v>
      </c>
      <c r="Z966" s="15"/>
      <c r="AA966" s="15"/>
    </row>
    <row r="967" spans="1:27">
      <c r="A967" s="6" t="s">
        <v>1835</v>
      </c>
      <c r="B967" s="6" t="s">
        <v>1830</v>
      </c>
      <c r="C967" s="6" t="s">
        <v>1836</v>
      </c>
      <c r="D967" s="30" t="s">
        <v>2167</v>
      </c>
      <c r="E967" s="54">
        <v>4442</v>
      </c>
      <c r="F967" s="53">
        <v>4521</v>
      </c>
      <c r="G967" s="49">
        <v>352339.20000000001</v>
      </c>
      <c r="H967" s="47">
        <v>433666.8</v>
      </c>
      <c r="I967" s="10"/>
      <c r="J967" s="46">
        <f t="shared" ref="J967:J1030" si="61">ROUND(E967*(G967/12)*6+F967*(H967/12)*6,2)</f>
        <v>1762849164.5999999</v>
      </c>
      <c r="K967" s="12"/>
      <c r="L967" s="65">
        <v>63672102</v>
      </c>
      <c r="M967" s="23">
        <v>706082216</v>
      </c>
      <c r="N967" s="20">
        <v>35782175.936149307</v>
      </c>
      <c r="O967" s="24">
        <v>49070921</v>
      </c>
      <c r="P967" s="25">
        <v>223954621.60730749</v>
      </c>
      <c r="Q967" s="88">
        <f t="shared" ref="Q967:Q1030" si="62">ROUND((J967)-(L967+M967+N967+O967+P967+R967+S967),2)</f>
        <v>684287128.05999994</v>
      </c>
      <c r="R967" s="90">
        <v>0</v>
      </c>
      <c r="S967" s="90">
        <v>0</v>
      </c>
      <c r="T967" s="81"/>
      <c r="U967" s="84">
        <v>657</v>
      </c>
      <c r="W967" s="74">
        <f t="shared" si="60"/>
        <v>258202971</v>
      </c>
      <c r="X967" s="74">
        <f t="shared" ref="X967:X1030" si="63">+W967*0.25</f>
        <v>64550742.75</v>
      </c>
      <c r="Z967" s="15"/>
      <c r="AA967" s="15"/>
    </row>
    <row r="968" spans="1:27">
      <c r="A968" s="6" t="s">
        <v>1837</v>
      </c>
      <c r="B968" s="6" t="s">
        <v>1830</v>
      </c>
      <c r="C968" s="6" t="s">
        <v>1838</v>
      </c>
      <c r="D968" s="30" t="s">
        <v>2167</v>
      </c>
      <c r="E968" s="54">
        <v>8989</v>
      </c>
      <c r="F968" s="53">
        <v>8892</v>
      </c>
      <c r="G968" s="49">
        <v>352339.20000000001</v>
      </c>
      <c r="H968" s="47">
        <v>433666.8</v>
      </c>
      <c r="I968" s="10"/>
      <c r="J968" s="46">
        <f t="shared" si="61"/>
        <v>3511671127.1999998</v>
      </c>
      <c r="K968" s="12"/>
      <c r="L968" s="65">
        <v>133705525</v>
      </c>
      <c r="M968" s="23">
        <v>1476727183</v>
      </c>
      <c r="N968" s="20">
        <v>0</v>
      </c>
      <c r="O968" s="24">
        <v>49321703</v>
      </c>
      <c r="P968" s="25">
        <v>61927953.702161528</v>
      </c>
      <c r="Q968" s="88">
        <f t="shared" si="62"/>
        <v>1789988762.5</v>
      </c>
      <c r="R968" s="90">
        <v>0</v>
      </c>
      <c r="S968" s="90">
        <v>0</v>
      </c>
      <c r="T968" s="81"/>
      <c r="U968" s="84">
        <v>498</v>
      </c>
      <c r="W968" s="74">
        <f t="shared" si="60"/>
        <v>195715494</v>
      </c>
      <c r="X968" s="74">
        <f t="shared" si="63"/>
        <v>48928873.5</v>
      </c>
      <c r="Z968" s="15"/>
      <c r="AA968" s="15"/>
    </row>
    <row r="969" spans="1:27">
      <c r="A969" s="6" t="s">
        <v>1839</v>
      </c>
      <c r="B969" s="6" t="s">
        <v>1830</v>
      </c>
      <c r="C969" s="6" t="s">
        <v>1840</v>
      </c>
      <c r="D969" s="30" t="s">
        <v>2167</v>
      </c>
      <c r="E969" s="54">
        <v>7792</v>
      </c>
      <c r="F969" s="53">
        <v>7704</v>
      </c>
      <c r="G969" s="49">
        <v>352339.20000000001</v>
      </c>
      <c r="H969" s="47">
        <v>433666.8</v>
      </c>
      <c r="I969" s="10"/>
      <c r="J969" s="46">
        <f t="shared" si="61"/>
        <v>3043198036.8000002</v>
      </c>
      <c r="K969" s="12"/>
      <c r="L969" s="65">
        <v>113576070</v>
      </c>
      <c r="M969" s="23">
        <v>1280081723</v>
      </c>
      <c r="N969" s="20">
        <v>0</v>
      </c>
      <c r="O969" s="24">
        <v>14861571</v>
      </c>
      <c r="P969" s="25">
        <v>24498970.463825058</v>
      </c>
      <c r="Q969" s="88">
        <f t="shared" si="62"/>
        <v>1591871456.54</v>
      </c>
      <c r="R969" s="90">
        <v>18308245.799999997</v>
      </c>
      <c r="S969" s="90">
        <v>0</v>
      </c>
      <c r="T969" s="81"/>
      <c r="U969" s="84">
        <v>1118</v>
      </c>
      <c r="W969" s="74">
        <f t="shared" si="60"/>
        <v>439377354</v>
      </c>
      <c r="X969" s="74">
        <f t="shared" si="63"/>
        <v>109844338.5</v>
      </c>
      <c r="Z969" s="15"/>
      <c r="AA969" s="15"/>
    </row>
    <row r="970" spans="1:27">
      <c r="A970" s="6" t="s">
        <v>1841</v>
      </c>
      <c r="B970" s="6" t="s">
        <v>1830</v>
      </c>
      <c r="C970" s="6" t="s">
        <v>1842</v>
      </c>
      <c r="D970" s="30" t="s">
        <v>2167</v>
      </c>
      <c r="E970" s="54">
        <v>16003</v>
      </c>
      <c r="F970" s="53">
        <v>16286</v>
      </c>
      <c r="G970" s="49">
        <v>352339.20000000001</v>
      </c>
      <c r="H970" s="47">
        <v>433666.8</v>
      </c>
      <c r="I970" s="10"/>
      <c r="J970" s="46">
        <f t="shared" si="61"/>
        <v>6350590861.1999998</v>
      </c>
      <c r="K970" s="12"/>
      <c r="L970" s="65">
        <v>241450385</v>
      </c>
      <c r="M970" s="23">
        <v>2628998823</v>
      </c>
      <c r="N970" s="20">
        <v>0</v>
      </c>
      <c r="O970" s="24">
        <v>45000000</v>
      </c>
      <c r="P970" s="25">
        <v>1173447410.5836048</v>
      </c>
      <c r="Q970" s="88">
        <f t="shared" si="62"/>
        <v>2261694242.6199999</v>
      </c>
      <c r="R970" s="90">
        <v>0</v>
      </c>
      <c r="S970" s="90">
        <v>0</v>
      </c>
      <c r="T970" s="81"/>
      <c r="U970" s="84">
        <v>3589</v>
      </c>
      <c r="W970" s="74">
        <f t="shared" si="60"/>
        <v>1410487767</v>
      </c>
      <c r="X970" s="74">
        <f t="shared" si="63"/>
        <v>352621941.75</v>
      </c>
      <c r="Z970" s="15"/>
      <c r="AA970" s="15"/>
    </row>
    <row r="971" spans="1:27">
      <c r="A971" s="6" t="s">
        <v>1843</v>
      </c>
      <c r="B971" s="6" t="s">
        <v>1830</v>
      </c>
      <c r="C971" s="6" t="s">
        <v>1844</v>
      </c>
      <c r="D971" s="30" t="s">
        <v>2167</v>
      </c>
      <c r="E971" s="54">
        <v>14055</v>
      </c>
      <c r="F971" s="53">
        <v>14321</v>
      </c>
      <c r="G971" s="49">
        <v>352339.20000000001</v>
      </c>
      <c r="H971" s="47">
        <v>433666.8</v>
      </c>
      <c r="I971" s="10"/>
      <c r="J971" s="46">
        <f t="shared" si="61"/>
        <v>5581334849.3999996</v>
      </c>
      <c r="K971" s="12"/>
      <c r="L971" s="65">
        <v>205888839</v>
      </c>
      <c r="M971" s="23">
        <v>2285485254</v>
      </c>
      <c r="N971" s="20">
        <v>152635930.92657474</v>
      </c>
      <c r="O971" s="24">
        <v>46313629</v>
      </c>
      <c r="P971" s="25">
        <v>580460021.18098414</v>
      </c>
      <c r="Q971" s="88">
        <f t="shared" si="62"/>
        <v>2310551175.29</v>
      </c>
      <c r="R971" s="90">
        <v>0</v>
      </c>
      <c r="S971" s="90">
        <v>0</v>
      </c>
      <c r="T971" s="81"/>
      <c r="U971" s="84">
        <v>1649</v>
      </c>
      <c r="W971" s="74">
        <f t="shared" si="60"/>
        <v>648061947</v>
      </c>
      <c r="X971" s="74">
        <f t="shared" si="63"/>
        <v>162015486.75</v>
      </c>
      <c r="Z971" s="15"/>
      <c r="AA971" s="15"/>
    </row>
    <row r="972" spans="1:27">
      <c r="A972" s="6" t="s">
        <v>1845</v>
      </c>
      <c r="B972" s="6" t="s">
        <v>1830</v>
      </c>
      <c r="C972" s="6" t="s">
        <v>1846</v>
      </c>
      <c r="D972" s="30" t="s">
        <v>2167</v>
      </c>
      <c r="E972" s="54">
        <v>5353</v>
      </c>
      <c r="F972" s="53">
        <v>5393</v>
      </c>
      <c r="G972" s="49">
        <v>352339.20000000001</v>
      </c>
      <c r="H972" s="47">
        <v>433666.8</v>
      </c>
      <c r="I972" s="10"/>
      <c r="J972" s="46">
        <f t="shared" si="61"/>
        <v>2112418395</v>
      </c>
      <c r="K972" s="12"/>
      <c r="L972" s="65">
        <v>76026611</v>
      </c>
      <c r="M972" s="23">
        <v>855413977</v>
      </c>
      <c r="N972" s="20">
        <v>60780034.471846476</v>
      </c>
      <c r="O972" s="24">
        <v>212624861</v>
      </c>
      <c r="P972" s="25">
        <v>105141417.22172767</v>
      </c>
      <c r="Q972" s="88">
        <f t="shared" si="62"/>
        <v>802431494.30999994</v>
      </c>
      <c r="R972" s="90">
        <v>0</v>
      </c>
      <c r="S972" s="90">
        <v>0</v>
      </c>
      <c r="T972" s="81"/>
      <c r="U972" s="84">
        <v>461</v>
      </c>
      <c r="W972" s="74">
        <f t="shared" si="60"/>
        <v>181174383</v>
      </c>
      <c r="X972" s="74">
        <f t="shared" si="63"/>
        <v>45293595.75</v>
      </c>
      <c r="Z972" s="15"/>
      <c r="AA972" s="15"/>
    </row>
    <row r="973" spans="1:27">
      <c r="A973" s="6" t="s">
        <v>1847</v>
      </c>
      <c r="B973" s="6" t="s">
        <v>1830</v>
      </c>
      <c r="C973" s="6" t="s">
        <v>1848</v>
      </c>
      <c r="D973" s="30" t="s">
        <v>2167</v>
      </c>
      <c r="E973" s="54">
        <v>5526</v>
      </c>
      <c r="F973" s="53">
        <v>5460</v>
      </c>
      <c r="G973" s="49">
        <v>352339.20000000001</v>
      </c>
      <c r="H973" s="47">
        <v>433666.8</v>
      </c>
      <c r="I973" s="10"/>
      <c r="J973" s="46">
        <f t="shared" si="61"/>
        <v>2157423573.5999999</v>
      </c>
      <c r="K973" s="12"/>
      <c r="L973" s="65">
        <v>85656943</v>
      </c>
      <c r="M973" s="23">
        <v>907820646</v>
      </c>
      <c r="N973" s="20">
        <v>0</v>
      </c>
      <c r="O973" s="24">
        <v>9338471</v>
      </c>
      <c r="P973" s="25">
        <v>120652670.79101251</v>
      </c>
      <c r="Q973" s="88">
        <f t="shared" si="62"/>
        <v>1033954842.8099999</v>
      </c>
      <c r="R973" s="90">
        <v>0</v>
      </c>
      <c r="S973" s="90">
        <v>0</v>
      </c>
      <c r="T973" s="81"/>
      <c r="U973" s="84">
        <v>401</v>
      </c>
      <c r="W973" s="74">
        <f t="shared" si="60"/>
        <v>157594203</v>
      </c>
      <c r="X973" s="74">
        <f t="shared" si="63"/>
        <v>39398550.75</v>
      </c>
      <c r="Z973" s="15"/>
      <c r="AA973" s="15"/>
    </row>
    <row r="974" spans="1:27">
      <c r="A974" s="6" t="s">
        <v>1849</v>
      </c>
      <c r="B974" s="6" t="s">
        <v>1830</v>
      </c>
      <c r="C974" s="6" t="s">
        <v>1850</v>
      </c>
      <c r="D974" s="30" t="s">
        <v>2167</v>
      </c>
      <c r="E974" s="54">
        <v>40714</v>
      </c>
      <c r="F974" s="53">
        <v>41179</v>
      </c>
      <c r="G974" s="49">
        <v>352339.20000000001</v>
      </c>
      <c r="H974" s="47">
        <v>433666.8</v>
      </c>
      <c r="I974" s="10"/>
      <c r="J974" s="46">
        <f t="shared" si="61"/>
        <v>16101551673</v>
      </c>
      <c r="K974" s="12"/>
      <c r="L974" s="65">
        <v>565097273</v>
      </c>
      <c r="M974" s="23">
        <v>6676889720</v>
      </c>
      <c r="N974" s="20">
        <v>112975184.69728038</v>
      </c>
      <c r="O974" s="24">
        <v>161578381.56960002</v>
      </c>
      <c r="P974" s="25">
        <v>376444839.14140689</v>
      </c>
      <c r="Q974" s="88">
        <f t="shared" si="62"/>
        <v>7981179728.1599998</v>
      </c>
      <c r="R974" s="90">
        <v>227386546.43039998</v>
      </c>
      <c r="S974" s="90">
        <v>0</v>
      </c>
      <c r="T974" s="81"/>
      <c r="U974" s="84">
        <v>4348</v>
      </c>
      <c r="W974" s="74">
        <f t="shared" si="60"/>
        <v>1708777044</v>
      </c>
      <c r="X974" s="74">
        <f t="shared" si="63"/>
        <v>427194261</v>
      </c>
      <c r="Z974" s="15"/>
      <c r="AA974" s="15"/>
    </row>
    <row r="975" spans="1:27">
      <c r="A975" s="6" t="s">
        <v>1851</v>
      </c>
      <c r="B975" s="6" t="s">
        <v>1830</v>
      </c>
      <c r="C975" s="6" t="s">
        <v>1852</v>
      </c>
      <c r="D975" s="30" t="s">
        <v>2167</v>
      </c>
      <c r="E975" s="54">
        <v>5731</v>
      </c>
      <c r="F975" s="53">
        <v>5684</v>
      </c>
      <c r="G975" s="49">
        <v>352339.20000000001</v>
      </c>
      <c r="H975" s="47">
        <v>433666.8</v>
      </c>
      <c r="I975" s="10"/>
      <c r="J975" s="46">
        <f t="shared" si="61"/>
        <v>2242109023.1999998</v>
      </c>
      <c r="K975" s="12"/>
      <c r="L975" s="65">
        <v>85156284</v>
      </c>
      <c r="M975" s="23">
        <v>941497758</v>
      </c>
      <c r="N975" s="20">
        <v>0</v>
      </c>
      <c r="O975" s="24">
        <v>12251505</v>
      </c>
      <c r="P975" s="25">
        <v>309442419.79486388</v>
      </c>
      <c r="Q975" s="88">
        <f t="shared" si="62"/>
        <v>893761056.40999997</v>
      </c>
      <c r="R975" s="90">
        <v>0</v>
      </c>
      <c r="S975" s="90">
        <v>0</v>
      </c>
      <c r="T975" s="81"/>
      <c r="U975" s="84">
        <v>962</v>
      </c>
      <c r="W975" s="74">
        <f t="shared" si="60"/>
        <v>378068886</v>
      </c>
      <c r="X975" s="74">
        <f t="shared" si="63"/>
        <v>94517221.5</v>
      </c>
      <c r="Z975" s="15"/>
      <c r="AA975" s="15"/>
    </row>
    <row r="976" spans="1:27">
      <c r="A976" s="6" t="s">
        <v>1853</v>
      </c>
      <c r="B976" s="6" t="s">
        <v>1830</v>
      </c>
      <c r="C976" s="6" t="s">
        <v>1854</v>
      </c>
      <c r="D976" s="30" t="s">
        <v>2167</v>
      </c>
      <c r="E976" s="54">
        <v>24163</v>
      </c>
      <c r="F976" s="53">
        <v>24481</v>
      </c>
      <c r="G976" s="49">
        <v>352339.20000000001</v>
      </c>
      <c r="H976" s="47">
        <v>433666.8</v>
      </c>
      <c r="I976" s="10"/>
      <c r="J976" s="46">
        <f t="shared" si="61"/>
        <v>9565084510.2000008</v>
      </c>
      <c r="K976" s="12"/>
      <c r="L976" s="65">
        <v>336619858</v>
      </c>
      <c r="M976" s="23">
        <v>3910884436</v>
      </c>
      <c r="N976" s="20">
        <v>60922842</v>
      </c>
      <c r="O976" s="24">
        <v>40290970</v>
      </c>
      <c r="P976" s="25">
        <v>1141774545.847645</v>
      </c>
      <c r="Q976" s="88">
        <f t="shared" si="62"/>
        <v>4074591858.3499999</v>
      </c>
      <c r="R976" s="90">
        <v>0</v>
      </c>
      <c r="S976" s="90">
        <v>0</v>
      </c>
      <c r="T976" s="81"/>
      <c r="U976" s="84">
        <v>2145</v>
      </c>
      <c r="W976" s="74">
        <f t="shared" si="60"/>
        <v>842991435</v>
      </c>
      <c r="X976" s="74">
        <f t="shared" si="63"/>
        <v>210747858.75</v>
      </c>
      <c r="Z976" s="15"/>
      <c r="AA976" s="15"/>
    </row>
    <row r="977" spans="1:27">
      <c r="A977" s="6" t="s">
        <v>1855</v>
      </c>
      <c r="B977" s="6" t="s">
        <v>1830</v>
      </c>
      <c r="C977" s="6" t="s">
        <v>1856</v>
      </c>
      <c r="D977" s="30" t="s">
        <v>2167</v>
      </c>
      <c r="E977" s="54">
        <v>7542</v>
      </c>
      <c r="F977" s="53">
        <v>7561</v>
      </c>
      <c r="G977" s="49">
        <v>352339.20000000001</v>
      </c>
      <c r="H977" s="47">
        <v>433666.8</v>
      </c>
      <c r="I977" s="10"/>
      <c r="J977" s="46">
        <f t="shared" si="61"/>
        <v>2968148460.5999999</v>
      </c>
      <c r="K977" s="12"/>
      <c r="L977" s="65">
        <v>109114311</v>
      </c>
      <c r="M977" s="23">
        <v>1239011197</v>
      </c>
      <c r="N977" s="20">
        <v>0</v>
      </c>
      <c r="O977" s="24">
        <v>51880285</v>
      </c>
      <c r="P977" s="25">
        <v>482568481.44239318</v>
      </c>
      <c r="Q977" s="88">
        <f t="shared" si="62"/>
        <v>1085574186.1600001</v>
      </c>
      <c r="R977" s="90">
        <v>0</v>
      </c>
      <c r="S977" s="90">
        <v>0</v>
      </c>
      <c r="T977" s="81"/>
      <c r="U977" s="84">
        <v>779</v>
      </c>
      <c r="W977" s="74">
        <f t="shared" si="60"/>
        <v>306149337</v>
      </c>
      <c r="X977" s="74">
        <f t="shared" si="63"/>
        <v>76537334.25</v>
      </c>
      <c r="Z977" s="15"/>
      <c r="AA977" s="15"/>
    </row>
    <row r="978" spans="1:27">
      <c r="A978" s="6" t="s">
        <v>1857</v>
      </c>
      <c r="B978" s="6" t="s">
        <v>1830</v>
      </c>
      <c r="C978" s="6" t="s">
        <v>1858</v>
      </c>
      <c r="D978" s="30" t="s">
        <v>2167</v>
      </c>
      <c r="E978" s="54">
        <v>6565</v>
      </c>
      <c r="F978" s="53">
        <v>6651</v>
      </c>
      <c r="G978" s="49">
        <v>352339.20000000001</v>
      </c>
      <c r="H978" s="47">
        <v>433666.8</v>
      </c>
      <c r="I978" s="10"/>
      <c r="J978" s="46">
        <f t="shared" si="61"/>
        <v>2598712367.4000001</v>
      </c>
      <c r="K978" s="12"/>
      <c r="L978" s="65">
        <v>94403758</v>
      </c>
      <c r="M978" s="23">
        <v>1078508056</v>
      </c>
      <c r="N978" s="20">
        <v>0</v>
      </c>
      <c r="O978" s="24">
        <v>18665774</v>
      </c>
      <c r="P978" s="25">
        <v>50026903.467899896</v>
      </c>
      <c r="Q978" s="88">
        <f t="shared" si="62"/>
        <v>1357107875.9300001</v>
      </c>
      <c r="R978" s="90">
        <v>0</v>
      </c>
      <c r="S978" s="90">
        <v>0</v>
      </c>
      <c r="T978" s="81"/>
      <c r="U978" s="84">
        <v>876</v>
      </c>
      <c r="W978" s="74">
        <f t="shared" si="60"/>
        <v>344270628</v>
      </c>
      <c r="X978" s="74">
        <f t="shared" si="63"/>
        <v>86067657</v>
      </c>
      <c r="Z978" s="15"/>
      <c r="AA978" s="15"/>
    </row>
    <row r="979" spans="1:27">
      <c r="A979" s="6" t="s">
        <v>1859</v>
      </c>
      <c r="B979" s="6" t="s">
        <v>1830</v>
      </c>
      <c r="C979" s="6" t="s">
        <v>1860</v>
      </c>
      <c r="D979" s="30" t="s">
        <v>2167</v>
      </c>
      <c r="E979" s="54">
        <v>34766</v>
      </c>
      <c r="F979" s="53">
        <v>34802</v>
      </c>
      <c r="G979" s="49">
        <v>352339.20000000001</v>
      </c>
      <c r="H979" s="47">
        <v>433666.8</v>
      </c>
      <c r="I979" s="10"/>
      <c r="J979" s="46">
        <f t="shared" si="61"/>
        <v>13670948300.4</v>
      </c>
      <c r="K979" s="12"/>
      <c r="L979" s="65">
        <v>476348022</v>
      </c>
      <c r="M979" s="23">
        <v>5711406604</v>
      </c>
      <c r="N979" s="20">
        <v>0</v>
      </c>
      <c r="O979" s="24">
        <v>475571765.14119631</v>
      </c>
      <c r="P979" s="25">
        <v>2121338682.2922037</v>
      </c>
      <c r="Q979" s="88">
        <f t="shared" si="62"/>
        <v>4696728899.6899996</v>
      </c>
      <c r="R979" s="90">
        <v>189554327.27810341</v>
      </c>
      <c r="S979" s="90">
        <v>0</v>
      </c>
      <c r="T979" s="81"/>
      <c r="U979" s="84">
        <v>6693</v>
      </c>
      <c r="W979" s="74">
        <f t="shared" si="60"/>
        <v>2630369079</v>
      </c>
      <c r="X979" s="74">
        <f t="shared" si="63"/>
        <v>657592269.75</v>
      </c>
      <c r="Z979" s="15"/>
      <c r="AA979" s="15"/>
    </row>
    <row r="980" spans="1:27">
      <c r="A980" s="6" t="s">
        <v>1861</v>
      </c>
      <c r="B980" s="6" t="s">
        <v>1830</v>
      </c>
      <c r="C980" s="6" t="s">
        <v>1862</v>
      </c>
      <c r="D980" s="30" t="s">
        <v>2167</v>
      </c>
      <c r="E980" s="54">
        <v>5711</v>
      </c>
      <c r="F980" s="53">
        <v>5756</v>
      </c>
      <c r="G980" s="49">
        <v>352339.20000000001</v>
      </c>
      <c r="H980" s="47">
        <v>433666.8</v>
      </c>
      <c r="I980" s="10"/>
      <c r="J980" s="46">
        <f t="shared" si="61"/>
        <v>2254197636</v>
      </c>
      <c r="K980" s="12"/>
      <c r="L980" s="65">
        <v>87335625</v>
      </c>
      <c r="M980" s="23">
        <v>938212555</v>
      </c>
      <c r="N980" s="20">
        <v>0</v>
      </c>
      <c r="O980" s="24">
        <v>45469098.100000001</v>
      </c>
      <c r="P980" s="25">
        <v>306699895.92431819</v>
      </c>
      <c r="Q980" s="88">
        <f t="shared" si="62"/>
        <v>861168905.08000004</v>
      </c>
      <c r="R980" s="90">
        <v>15311556.899999999</v>
      </c>
      <c r="S980" s="90">
        <v>0</v>
      </c>
      <c r="T980" s="81"/>
      <c r="U980" s="84">
        <v>516</v>
      </c>
      <c r="W980" s="74">
        <f t="shared" si="60"/>
        <v>202789548</v>
      </c>
      <c r="X980" s="74">
        <f t="shared" si="63"/>
        <v>50697387</v>
      </c>
      <c r="Z980" s="15"/>
      <c r="AA980" s="15"/>
    </row>
    <row r="981" spans="1:27">
      <c r="A981" s="6" t="s">
        <v>1863</v>
      </c>
      <c r="B981" s="6" t="s">
        <v>1830</v>
      </c>
      <c r="C981" s="6" t="s">
        <v>1864</v>
      </c>
      <c r="D981" s="30" t="s">
        <v>2167</v>
      </c>
      <c r="E981" s="54">
        <v>10268</v>
      </c>
      <c r="F981" s="53">
        <v>10138</v>
      </c>
      <c r="G981" s="49">
        <v>352339.20000000001</v>
      </c>
      <c r="H981" s="47">
        <v>433666.8</v>
      </c>
      <c r="I981" s="10"/>
      <c r="J981" s="46">
        <f t="shared" si="61"/>
        <v>4007166462</v>
      </c>
      <c r="K981" s="12"/>
      <c r="L981" s="65">
        <v>154085310</v>
      </c>
      <c r="M981" s="23">
        <v>1672715572</v>
      </c>
      <c r="N981" s="20">
        <v>63097716.720189251</v>
      </c>
      <c r="O981" s="24">
        <v>130114122.44713475</v>
      </c>
      <c r="P981" s="25">
        <v>153819510.95137417</v>
      </c>
      <c r="Q981" s="88">
        <f t="shared" si="62"/>
        <v>1803448338.55</v>
      </c>
      <c r="R981" s="90">
        <v>29885891.335740749</v>
      </c>
      <c r="S981" s="90">
        <v>0</v>
      </c>
      <c r="T981" s="81"/>
      <c r="U981" s="84">
        <v>1709</v>
      </c>
      <c r="W981" s="74">
        <f t="shared" si="60"/>
        <v>671642127</v>
      </c>
      <c r="X981" s="74">
        <f t="shared" si="63"/>
        <v>167910531.75</v>
      </c>
      <c r="Z981" s="15"/>
      <c r="AA981" s="15"/>
    </row>
    <row r="982" spans="1:27">
      <c r="A982" s="6" t="s">
        <v>1865</v>
      </c>
      <c r="B982" s="6" t="s">
        <v>1830</v>
      </c>
      <c r="C982" s="6" t="s">
        <v>1866</v>
      </c>
      <c r="D982" s="30" t="s">
        <v>2167</v>
      </c>
      <c r="E982" s="54">
        <v>23558</v>
      </c>
      <c r="F982" s="53">
        <v>23517</v>
      </c>
      <c r="G982" s="49">
        <v>352339.20000000001</v>
      </c>
      <c r="H982" s="47">
        <v>433666.8</v>
      </c>
      <c r="I982" s="10"/>
      <c r="J982" s="46">
        <f t="shared" si="61"/>
        <v>9249474504.6000004</v>
      </c>
      <c r="K982" s="12"/>
      <c r="L982" s="65">
        <v>345646453</v>
      </c>
      <c r="M982" s="23">
        <v>3870144798</v>
      </c>
      <c r="N982" s="20">
        <v>0</v>
      </c>
      <c r="O982" s="24">
        <v>101278350</v>
      </c>
      <c r="P982" s="25">
        <v>183410868.78469965</v>
      </c>
      <c r="Q982" s="88">
        <f t="shared" si="62"/>
        <v>4748994034.8199997</v>
      </c>
      <c r="R982" s="90">
        <v>0</v>
      </c>
      <c r="S982" s="90">
        <v>0</v>
      </c>
      <c r="T982" s="81"/>
      <c r="U982" s="84">
        <v>3097</v>
      </c>
      <c r="W982" s="74">
        <f t="shared" si="60"/>
        <v>1217130291</v>
      </c>
      <c r="X982" s="74">
        <f t="shared" si="63"/>
        <v>304282572.75</v>
      </c>
      <c r="Z982" s="15"/>
      <c r="AA982" s="15"/>
    </row>
    <row r="983" spans="1:27">
      <c r="A983" s="6" t="s">
        <v>1867</v>
      </c>
      <c r="B983" s="6" t="s">
        <v>1830</v>
      </c>
      <c r="C983" s="6" t="s">
        <v>1868</v>
      </c>
      <c r="D983" s="30" t="s">
        <v>2167</v>
      </c>
      <c r="E983" s="54">
        <v>22075</v>
      </c>
      <c r="F983" s="53">
        <v>22336</v>
      </c>
      <c r="G983" s="49">
        <v>352339.20000000001</v>
      </c>
      <c r="H983" s="47">
        <v>433666.8</v>
      </c>
      <c r="I983" s="10"/>
      <c r="J983" s="46">
        <f t="shared" si="61"/>
        <v>8732134742.3999996</v>
      </c>
      <c r="K983" s="12"/>
      <c r="L983" s="65">
        <v>326209087</v>
      </c>
      <c r="M983" s="23">
        <v>3626515657</v>
      </c>
      <c r="N983" s="20">
        <v>0</v>
      </c>
      <c r="O983" s="24">
        <v>52002998</v>
      </c>
      <c r="P983" s="25">
        <v>920092884.16395307</v>
      </c>
      <c r="Q983" s="88">
        <f t="shared" si="62"/>
        <v>3807314116.2399998</v>
      </c>
      <c r="R983" s="90">
        <v>0</v>
      </c>
      <c r="S983" s="90">
        <v>0</v>
      </c>
      <c r="T983" s="81"/>
      <c r="U983" s="84">
        <v>2549</v>
      </c>
      <c r="W983" s="74">
        <f t="shared" si="60"/>
        <v>1001764647</v>
      </c>
      <c r="X983" s="74">
        <f t="shared" si="63"/>
        <v>250441161.75</v>
      </c>
      <c r="Z983" s="15"/>
      <c r="AA983" s="15"/>
    </row>
    <row r="984" spans="1:27">
      <c r="A984" s="6" t="s">
        <v>1869</v>
      </c>
      <c r="B984" s="6" t="s">
        <v>1830</v>
      </c>
      <c r="C984" s="6" t="s">
        <v>1870</v>
      </c>
      <c r="D984" s="30" t="s">
        <v>2167</v>
      </c>
      <c r="E984" s="54">
        <v>4523</v>
      </c>
      <c r="F984" s="53">
        <v>4587</v>
      </c>
      <c r="G984" s="49">
        <v>352339.20000000001</v>
      </c>
      <c r="H984" s="47">
        <v>433666.8</v>
      </c>
      <c r="I984" s="10"/>
      <c r="J984" s="46">
        <f t="shared" si="61"/>
        <v>1791429906.5999999</v>
      </c>
      <c r="K984" s="12"/>
      <c r="L984" s="65">
        <v>67309246</v>
      </c>
      <c r="M984" s="23">
        <v>743045623</v>
      </c>
      <c r="N984" s="20">
        <v>0</v>
      </c>
      <c r="O984" s="24">
        <v>13606825</v>
      </c>
      <c r="P984" s="25">
        <v>233696139.87906015</v>
      </c>
      <c r="Q984" s="88">
        <f t="shared" si="62"/>
        <v>733772072.72000003</v>
      </c>
      <c r="R984" s="90">
        <v>0</v>
      </c>
      <c r="S984" s="90">
        <v>0</v>
      </c>
      <c r="T984" s="81"/>
      <c r="U984" s="84">
        <v>696</v>
      </c>
      <c r="W984" s="74">
        <f t="shared" si="60"/>
        <v>273530088</v>
      </c>
      <c r="X984" s="74">
        <f t="shared" si="63"/>
        <v>68382522</v>
      </c>
      <c r="Z984" s="15"/>
      <c r="AA984" s="15"/>
    </row>
    <row r="985" spans="1:27">
      <c r="A985" s="6" t="s">
        <v>1871</v>
      </c>
      <c r="B985" s="6" t="s">
        <v>1830</v>
      </c>
      <c r="C985" s="6" t="s">
        <v>1872</v>
      </c>
      <c r="D985" s="30" t="s">
        <v>2167</v>
      </c>
      <c r="E985" s="54">
        <v>12749</v>
      </c>
      <c r="F985" s="53">
        <v>12671</v>
      </c>
      <c r="G985" s="49">
        <v>352339.20000000001</v>
      </c>
      <c r="H985" s="47">
        <v>433666.8</v>
      </c>
      <c r="I985" s="10"/>
      <c r="J985" s="46">
        <f t="shared" si="61"/>
        <v>4993482241.8000002</v>
      </c>
      <c r="K985" s="12"/>
      <c r="L985" s="65">
        <v>184920043</v>
      </c>
      <c r="M985" s="23">
        <v>2094425135</v>
      </c>
      <c r="N985" s="20">
        <v>0</v>
      </c>
      <c r="O985" s="24">
        <v>57500000</v>
      </c>
      <c r="P985" s="25">
        <v>46956361.172999121</v>
      </c>
      <c r="Q985" s="88">
        <f t="shared" si="62"/>
        <v>2609680702.6300001</v>
      </c>
      <c r="R985" s="90">
        <v>0</v>
      </c>
      <c r="S985" s="90">
        <v>0</v>
      </c>
      <c r="T985" s="81"/>
      <c r="U985" s="84">
        <v>1357</v>
      </c>
      <c r="W985" s="74">
        <f t="shared" si="60"/>
        <v>533305071</v>
      </c>
      <c r="X985" s="74">
        <f t="shared" si="63"/>
        <v>133326267.75</v>
      </c>
      <c r="Z985" s="15"/>
      <c r="AA985" s="15"/>
    </row>
    <row r="986" spans="1:27">
      <c r="A986" s="6" t="s">
        <v>1873</v>
      </c>
      <c r="B986" s="6" t="s">
        <v>1830</v>
      </c>
      <c r="C986" s="6" t="s">
        <v>1874</v>
      </c>
      <c r="D986" s="30" t="s">
        <v>2167</v>
      </c>
      <c r="E986" s="54">
        <v>6666</v>
      </c>
      <c r="F986" s="53">
        <v>6683</v>
      </c>
      <c r="G986" s="49">
        <v>352339.20000000001</v>
      </c>
      <c r="H986" s="47">
        <v>433666.8</v>
      </c>
      <c r="I986" s="10"/>
      <c r="J986" s="46">
        <f t="shared" si="61"/>
        <v>2623444165.8000002</v>
      </c>
      <c r="K986" s="12"/>
      <c r="L986" s="65">
        <v>98350132</v>
      </c>
      <c r="M986" s="23">
        <v>1095100919</v>
      </c>
      <c r="N986" s="20">
        <v>0</v>
      </c>
      <c r="O986" s="24">
        <v>11921623</v>
      </c>
      <c r="P986" s="25">
        <v>278274284.39368892</v>
      </c>
      <c r="Q986" s="88">
        <f t="shared" si="62"/>
        <v>1139797207.4100001</v>
      </c>
      <c r="R986" s="90">
        <v>0</v>
      </c>
      <c r="S986" s="90">
        <v>0</v>
      </c>
      <c r="T986" s="81"/>
      <c r="U986" s="84">
        <v>808</v>
      </c>
      <c r="W986" s="74">
        <f t="shared" si="60"/>
        <v>317546424</v>
      </c>
      <c r="X986" s="74">
        <f t="shared" si="63"/>
        <v>79386606</v>
      </c>
      <c r="Z986" s="15"/>
      <c r="AA986" s="15"/>
    </row>
    <row r="987" spans="1:27">
      <c r="A987" s="6" t="s">
        <v>1875</v>
      </c>
      <c r="B987" s="6" t="s">
        <v>1830</v>
      </c>
      <c r="C987" s="6" t="s">
        <v>1876</v>
      </c>
      <c r="D987" s="30" t="s">
        <v>2167</v>
      </c>
      <c r="E987" s="54">
        <v>11106</v>
      </c>
      <c r="F987" s="53">
        <v>11279</v>
      </c>
      <c r="G987" s="49">
        <v>352339.20000000001</v>
      </c>
      <c r="H987" s="47">
        <v>433666.8</v>
      </c>
      <c r="I987" s="10"/>
      <c r="J987" s="46">
        <f t="shared" si="61"/>
        <v>4402203496.1999998</v>
      </c>
      <c r="K987" s="12"/>
      <c r="L987" s="65">
        <v>158385094</v>
      </c>
      <c r="M987" s="23">
        <v>1789354417</v>
      </c>
      <c r="N987" s="20">
        <v>58769799.868692018</v>
      </c>
      <c r="O987" s="24">
        <v>25267294</v>
      </c>
      <c r="P987" s="25">
        <v>40151090.53558635</v>
      </c>
      <c r="Q987" s="88">
        <f t="shared" si="62"/>
        <v>2330275800.8000002</v>
      </c>
      <c r="R987" s="90">
        <v>0</v>
      </c>
      <c r="S987" s="90">
        <v>0</v>
      </c>
      <c r="T987" s="81"/>
      <c r="U987" s="84">
        <v>2214</v>
      </c>
      <c r="W987" s="74">
        <f t="shared" si="60"/>
        <v>870108642</v>
      </c>
      <c r="X987" s="74">
        <f t="shared" si="63"/>
        <v>217527160.5</v>
      </c>
      <c r="Z987" s="15"/>
      <c r="AA987" s="15"/>
    </row>
    <row r="988" spans="1:27">
      <c r="A988" s="6" t="s">
        <v>1877</v>
      </c>
      <c r="B988" s="6" t="s">
        <v>1830</v>
      </c>
      <c r="C988" s="6" t="s">
        <v>1878</v>
      </c>
      <c r="D988" s="30" t="s">
        <v>2167</v>
      </c>
      <c r="E988" s="54">
        <v>26596</v>
      </c>
      <c r="F988" s="53">
        <v>26888</v>
      </c>
      <c r="G988" s="49">
        <v>352339.20000000001</v>
      </c>
      <c r="H988" s="47">
        <v>433666.8</v>
      </c>
      <c r="I988" s="10"/>
      <c r="J988" s="46">
        <f t="shared" si="61"/>
        <v>10515623140.799999</v>
      </c>
      <c r="K988" s="12"/>
      <c r="L988" s="65">
        <v>379617670</v>
      </c>
      <c r="M988" s="23">
        <v>4346559817</v>
      </c>
      <c r="N988" s="20">
        <v>84311604.238183916</v>
      </c>
      <c r="O988" s="24">
        <v>123925611</v>
      </c>
      <c r="P988" s="25">
        <v>232267261.31662878</v>
      </c>
      <c r="Q988" s="88">
        <f t="shared" si="62"/>
        <v>5348941177.25</v>
      </c>
      <c r="R988" s="90">
        <v>0</v>
      </c>
      <c r="S988" s="90">
        <v>0</v>
      </c>
      <c r="T988" s="81"/>
      <c r="U988" s="84">
        <v>3198</v>
      </c>
      <c r="W988" s="74">
        <f t="shared" si="60"/>
        <v>1256823594</v>
      </c>
      <c r="X988" s="74">
        <f t="shared" si="63"/>
        <v>314205898.5</v>
      </c>
      <c r="Z988" s="15"/>
      <c r="AA988" s="15"/>
    </row>
    <row r="989" spans="1:27">
      <c r="A989" s="6" t="s">
        <v>1879</v>
      </c>
      <c r="B989" s="6" t="s">
        <v>1830</v>
      </c>
      <c r="C989" s="6" t="s">
        <v>1880</v>
      </c>
      <c r="D989" s="30" t="s">
        <v>2167</v>
      </c>
      <c r="E989" s="54">
        <v>21829</v>
      </c>
      <c r="F989" s="53">
        <v>21874</v>
      </c>
      <c r="G989" s="49">
        <v>352339.20000000001</v>
      </c>
      <c r="H989" s="47">
        <v>433666.8</v>
      </c>
      <c r="I989" s="10"/>
      <c r="J989" s="46">
        <f t="shared" si="61"/>
        <v>8588619990</v>
      </c>
      <c r="K989" s="12"/>
      <c r="L989" s="65">
        <v>324810185</v>
      </c>
      <c r="M989" s="23">
        <v>3586102778</v>
      </c>
      <c r="N989" s="20">
        <v>0</v>
      </c>
      <c r="O989" s="24">
        <v>73101203</v>
      </c>
      <c r="P989" s="25">
        <v>92551668.218515694</v>
      </c>
      <c r="Q989" s="88">
        <f t="shared" si="62"/>
        <v>4512054155.7799997</v>
      </c>
      <c r="R989" s="90">
        <v>0</v>
      </c>
      <c r="S989" s="90">
        <v>0</v>
      </c>
      <c r="T989" s="81"/>
      <c r="U989" s="84">
        <v>2872</v>
      </c>
      <c r="W989" s="74">
        <f t="shared" si="60"/>
        <v>1128704616</v>
      </c>
      <c r="X989" s="74">
        <f t="shared" si="63"/>
        <v>282176154</v>
      </c>
      <c r="Z989" s="15"/>
      <c r="AA989" s="15"/>
    </row>
    <row r="990" spans="1:27">
      <c r="A990" s="6" t="s">
        <v>1881</v>
      </c>
      <c r="B990" s="6" t="s">
        <v>1830</v>
      </c>
      <c r="C990" s="6" t="s">
        <v>1882</v>
      </c>
      <c r="D990" s="30" t="s">
        <v>2167</v>
      </c>
      <c r="E990" s="54">
        <v>11730</v>
      </c>
      <c r="F990" s="53">
        <v>11855</v>
      </c>
      <c r="G990" s="49">
        <v>352339.20000000001</v>
      </c>
      <c r="H990" s="47">
        <v>433666.8</v>
      </c>
      <c r="I990" s="10"/>
      <c r="J990" s="46">
        <f t="shared" si="61"/>
        <v>4637029365</v>
      </c>
      <c r="K990" s="12"/>
      <c r="L990" s="65">
        <v>219863128</v>
      </c>
      <c r="M990" s="23">
        <v>1927030849</v>
      </c>
      <c r="N990" s="20">
        <v>0</v>
      </c>
      <c r="O990" s="24">
        <v>162973370</v>
      </c>
      <c r="P990" s="25">
        <v>273211163.8439346</v>
      </c>
      <c r="Q990" s="88">
        <f t="shared" si="62"/>
        <v>1270256070.1199999</v>
      </c>
      <c r="R990" s="90">
        <v>783694784.0385071</v>
      </c>
      <c r="S990" s="90">
        <v>0</v>
      </c>
      <c r="T990" s="81"/>
      <c r="U990" s="84">
        <v>2771</v>
      </c>
      <c r="W990" s="74">
        <f t="shared" si="60"/>
        <v>1089011313</v>
      </c>
      <c r="X990" s="74">
        <f t="shared" si="63"/>
        <v>272252828.25</v>
      </c>
      <c r="Z990" s="15"/>
      <c r="AA990" s="15"/>
    </row>
    <row r="991" spans="1:27">
      <c r="A991" s="6" t="s">
        <v>1883</v>
      </c>
      <c r="B991" s="6" t="s">
        <v>1830</v>
      </c>
      <c r="C991" s="6" t="s">
        <v>1884</v>
      </c>
      <c r="D991" s="30" t="s">
        <v>2167</v>
      </c>
      <c r="E991" s="54">
        <v>3753</v>
      </c>
      <c r="F991" s="53">
        <v>3704</v>
      </c>
      <c r="G991" s="49">
        <v>352339.20000000001</v>
      </c>
      <c r="H991" s="47">
        <v>433666.8</v>
      </c>
      <c r="I991" s="10"/>
      <c r="J991" s="46">
        <f t="shared" si="61"/>
        <v>1464315422.4000001</v>
      </c>
      <c r="K991" s="12"/>
      <c r="L991" s="65">
        <v>56427266</v>
      </c>
      <c r="M991" s="23">
        <v>616548899</v>
      </c>
      <c r="N991" s="20">
        <v>0</v>
      </c>
      <c r="O991" s="24">
        <v>10765152</v>
      </c>
      <c r="P991" s="25">
        <v>131634331.64232576</v>
      </c>
      <c r="Q991" s="88">
        <f t="shared" si="62"/>
        <v>648939773.75999999</v>
      </c>
      <c r="R991" s="90">
        <v>0</v>
      </c>
      <c r="S991" s="90">
        <v>0</v>
      </c>
      <c r="T991" s="81"/>
      <c r="U991" s="84">
        <v>423</v>
      </c>
      <c r="W991" s="74">
        <f t="shared" si="60"/>
        <v>166240269</v>
      </c>
      <c r="X991" s="74">
        <f t="shared" si="63"/>
        <v>41560067.25</v>
      </c>
      <c r="Z991" s="15"/>
      <c r="AA991" s="15"/>
    </row>
    <row r="992" spans="1:27">
      <c r="A992" s="6" t="s">
        <v>1885</v>
      </c>
      <c r="B992" s="6" t="s">
        <v>1830</v>
      </c>
      <c r="C992" s="6" t="s">
        <v>1886</v>
      </c>
      <c r="D992" s="30" t="s">
        <v>2167</v>
      </c>
      <c r="E992" s="54">
        <v>15134</v>
      </c>
      <c r="F992" s="53">
        <v>15040</v>
      </c>
      <c r="G992" s="49">
        <v>352339.20000000001</v>
      </c>
      <c r="H992" s="47">
        <v>433666.8</v>
      </c>
      <c r="I992" s="10"/>
      <c r="J992" s="46">
        <f t="shared" si="61"/>
        <v>5927325062.3999996</v>
      </c>
      <c r="K992" s="12"/>
      <c r="L992" s="65">
        <v>201942465</v>
      </c>
      <c r="M992" s="23">
        <v>2451077824</v>
      </c>
      <c r="N992" s="20">
        <v>42309525.941686124</v>
      </c>
      <c r="O992" s="24">
        <v>25297476</v>
      </c>
      <c r="P992" s="25">
        <v>1029950353.5974188</v>
      </c>
      <c r="Q992" s="88">
        <f t="shared" si="62"/>
        <v>2150184162.3600001</v>
      </c>
      <c r="R992" s="90">
        <v>26563255.499999996</v>
      </c>
      <c r="S992" s="90">
        <v>0</v>
      </c>
      <c r="T992" s="81"/>
      <c r="U992" s="84">
        <v>1057</v>
      </c>
      <c r="W992" s="74">
        <f t="shared" si="60"/>
        <v>415404171</v>
      </c>
      <c r="X992" s="74">
        <f t="shared" si="63"/>
        <v>103851042.75</v>
      </c>
      <c r="Z992" s="15"/>
      <c r="AA992" s="15"/>
    </row>
    <row r="993" spans="1:27">
      <c r="A993" s="6" t="s">
        <v>1887</v>
      </c>
      <c r="B993" s="6" t="s">
        <v>1830</v>
      </c>
      <c r="C993" s="6" t="s">
        <v>1888</v>
      </c>
      <c r="D993" s="30" t="s">
        <v>2167</v>
      </c>
      <c r="E993" s="54">
        <v>28445</v>
      </c>
      <c r="F993" s="53">
        <v>29304</v>
      </c>
      <c r="G993" s="49">
        <v>352339.20000000001</v>
      </c>
      <c r="H993" s="47">
        <v>433666.8</v>
      </c>
      <c r="I993" s="10"/>
      <c r="J993" s="46">
        <f t="shared" si="61"/>
        <v>11365230225.6</v>
      </c>
      <c r="K993" s="12"/>
      <c r="L993" s="65">
        <v>401867566</v>
      </c>
      <c r="M993" s="23">
        <v>4637830358</v>
      </c>
      <c r="N993" s="20">
        <v>130901747.393646</v>
      </c>
      <c r="O993" s="24">
        <v>47685099.100000024</v>
      </c>
      <c r="P993" s="25">
        <v>1067586900.5423536</v>
      </c>
      <c r="Q993" s="88">
        <f t="shared" si="62"/>
        <v>4628126237.6599998</v>
      </c>
      <c r="R993" s="90">
        <v>451232316.89999998</v>
      </c>
      <c r="S993" s="90">
        <v>0</v>
      </c>
      <c r="T993" s="81"/>
      <c r="U993" s="84">
        <v>2905</v>
      </c>
      <c r="W993" s="74">
        <f t="shared" si="60"/>
        <v>1141673715</v>
      </c>
      <c r="X993" s="74">
        <f t="shared" si="63"/>
        <v>285418428.75</v>
      </c>
      <c r="Z993" s="15"/>
      <c r="AA993" s="15"/>
    </row>
    <row r="994" spans="1:27">
      <c r="A994" s="6" t="s">
        <v>1889</v>
      </c>
      <c r="B994" s="6" t="s">
        <v>1830</v>
      </c>
      <c r="C994" s="6" t="s">
        <v>1890</v>
      </c>
      <c r="D994" s="30" t="s">
        <v>2167</v>
      </c>
      <c r="E994" s="54">
        <v>8266</v>
      </c>
      <c r="F994" s="53">
        <v>8243</v>
      </c>
      <c r="G994" s="49">
        <v>352339.20000000001</v>
      </c>
      <c r="H994" s="47">
        <v>433666.8</v>
      </c>
      <c r="I994" s="10"/>
      <c r="J994" s="46">
        <f t="shared" si="61"/>
        <v>3243575629.8000002</v>
      </c>
      <c r="K994" s="12"/>
      <c r="L994" s="65">
        <v>119657610</v>
      </c>
      <c r="M994" s="23">
        <v>1357951028</v>
      </c>
      <c r="N994" s="20">
        <v>0</v>
      </c>
      <c r="O994" s="24">
        <v>20500015</v>
      </c>
      <c r="P994" s="25">
        <v>269134806.98591888</v>
      </c>
      <c r="Q994" s="88">
        <f t="shared" si="62"/>
        <v>1476332169.8099999</v>
      </c>
      <c r="R994" s="90">
        <v>0</v>
      </c>
      <c r="S994" s="90">
        <v>0</v>
      </c>
      <c r="T994" s="81"/>
      <c r="U994" s="84">
        <v>654</v>
      </c>
      <c r="W994" s="74">
        <f t="shared" si="60"/>
        <v>257023962</v>
      </c>
      <c r="X994" s="74">
        <f t="shared" si="63"/>
        <v>64255990.5</v>
      </c>
      <c r="Z994" s="15"/>
      <c r="AA994" s="15"/>
    </row>
    <row r="995" spans="1:27">
      <c r="A995" s="6" t="s">
        <v>1891</v>
      </c>
      <c r="B995" s="6" t="s">
        <v>1830</v>
      </c>
      <c r="C995" s="6" t="s">
        <v>1892</v>
      </c>
      <c r="D995" s="30" t="s">
        <v>2167</v>
      </c>
      <c r="E995" s="54">
        <v>2831</v>
      </c>
      <c r="F995" s="53">
        <v>2832</v>
      </c>
      <c r="G995" s="49">
        <v>352339.20000000001</v>
      </c>
      <c r="H995" s="47">
        <v>433666.8</v>
      </c>
      <c r="I995" s="10"/>
      <c r="J995" s="46">
        <f t="shared" si="61"/>
        <v>1112808326.4000001</v>
      </c>
      <c r="K995" s="12"/>
      <c r="L995" s="65">
        <v>42541328</v>
      </c>
      <c r="M995" s="23">
        <v>465081247</v>
      </c>
      <c r="N995" s="20">
        <v>0</v>
      </c>
      <c r="O995" s="24">
        <v>6816246</v>
      </c>
      <c r="P995" s="25">
        <v>132301248.13606076</v>
      </c>
      <c r="Q995" s="88">
        <f t="shared" si="62"/>
        <v>396356978.81999999</v>
      </c>
      <c r="R995" s="90">
        <v>69711278.444337606</v>
      </c>
      <c r="S995" s="90">
        <v>0</v>
      </c>
      <c r="T995" s="81"/>
      <c r="U995" s="84">
        <v>339</v>
      </c>
      <c r="W995" s="74">
        <f t="shared" si="60"/>
        <v>133228017</v>
      </c>
      <c r="X995" s="74">
        <f t="shared" si="63"/>
        <v>33307004.25</v>
      </c>
      <c r="Z995" s="15"/>
      <c r="AA995" s="15"/>
    </row>
    <row r="996" spans="1:27">
      <c r="A996" s="6" t="s">
        <v>1893</v>
      </c>
      <c r="B996" s="6" t="s">
        <v>1830</v>
      </c>
      <c r="C996" s="6" t="s">
        <v>1894</v>
      </c>
      <c r="D996" s="30" t="s">
        <v>2167</v>
      </c>
      <c r="E996" s="54">
        <v>26666</v>
      </c>
      <c r="F996" s="53">
        <v>27092</v>
      </c>
      <c r="G996" s="49">
        <v>352339.20000000001</v>
      </c>
      <c r="H996" s="47">
        <v>433666.8</v>
      </c>
      <c r="I996" s="10"/>
      <c r="J996" s="46">
        <f t="shared" si="61"/>
        <v>10572189026.4</v>
      </c>
      <c r="K996" s="12"/>
      <c r="L996" s="65">
        <v>392737893</v>
      </c>
      <c r="M996" s="23">
        <v>4380732118</v>
      </c>
      <c r="N996" s="20">
        <v>0</v>
      </c>
      <c r="O996" s="24">
        <v>58701920</v>
      </c>
      <c r="P996" s="25">
        <v>1117602227.1485403</v>
      </c>
      <c r="Q996" s="88">
        <f t="shared" si="62"/>
        <v>4622414868.25</v>
      </c>
      <c r="R996" s="90">
        <v>0</v>
      </c>
      <c r="S996" s="90">
        <v>0</v>
      </c>
      <c r="T996" s="81"/>
      <c r="U996" s="84">
        <v>3390</v>
      </c>
      <c r="W996" s="74">
        <f t="shared" si="60"/>
        <v>1332280170</v>
      </c>
      <c r="X996" s="74">
        <f t="shared" si="63"/>
        <v>333070042.5</v>
      </c>
      <c r="Z996" s="15"/>
      <c r="AA996" s="15"/>
    </row>
    <row r="997" spans="1:27">
      <c r="A997" s="6" t="s">
        <v>1895</v>
      </c>
      <c r="B997" s="6" t="s">
        <v>1830</v>
      </c>
      <c r="C997" s="6" t="s">
        <v>1896</v>
      </c>
      <c r="D997" s="30" t="s">
        <v>2167</v>
      </c>
      <c r="E997" s="54">
        <v>6774</v>
      </c>
      <c r="F997" s="53">
        <v>6756</v>
      </c>
      <c r="G997" s="49">
        <v>352339.20000000001</v>
      </c>
      <c r="H997" s="47">
        <v>433666.8</v>
      </c>
      <c r="I997" s="10"/>
      <c r="J997" s="46">
        <f t="shared" si="61"/>
        <v>2658299320.8000002</v>
      </c>
      <c r="K997" s="12"/>
      <c r="L997" s="65">
        <v>91237823</v>
      </c>
      <c r="M997" s="23">
        <v>1112841825</v>
      </c>
      <c r="N997" s="20">
        <v>0</v>
      </c>
      <c r="O997" s="24">
        <v>130417213.7</v>
      </c>
      <c r="P997" s="25">
        <v>16332646.656644959</v>
      </c>
      <c r="Q997" s="88">
        <f t="shared" si="62"/>
        <v>1277288798.1400001</v>
      </c>
      <c r="R997" s="90">
        <v>30181014.299999997</v>
      </c>
      <c r="S997" s="90">
        <v>0</v>
      </c>
      <c r="T997" s="81"/>
      <c r="U997" s="84">
        <v>755</v>
      </c>
      <c r="W997" s="74">
        <f t="shared" si="60"/>
        <v>296717265</v>
      </c>
      <c r="X997" s="74">
        <f t="shared" si="63"/>
        <v>74179316.25</v>
      </c>
      <c r="Z997" s="15"/>
      <c r="AA997" s="15"/>
    </row>
    <row r="998" spans="1:27">
      <c r="A998" s="6" t="s">
        <v>1897</v>
      </c>
      <c r="B998" s="6" t="s">
        <v>1830</v>
      </c>
      <c r="C998" s="6" t="s">
        <v>1898</v>
      </c>
      <c r="D998" s="30" t="s">
        <v>2167</v>
      </c>
      <c r="E998" s="54">
        <v>18477</v>
      </c>
      <c r="F998" s="53">
        <v>18511</v>
      </c>
      <c r="G998" s="49">
        <v>352339.20000000001</v>
      </c>
      <c r="H998" s="47">
        <v>433666.8</v>
      </c>
      <c r="I998" s="10"/>
      <c r="J998" s="46">
        <f t="shared" si="61"/>
        <v>7268888766.6000004</v>
      </c>
      <c r="K998" s="12"/>
      <c r="L998" s="65">
        <v>277954350</v>
      </c>
      <c r="M998" s="23">
        <v>3035431417</v>
      </c>
      <c r="N998" s="20">
        <v>0</v>
      </c>
      <c r="O998" s="24">
        <v>104764002.48999977</v>
      </c>
      <c r="P998" s="25">
        <v>71414500.405662939</v>
      </c>
      <c r="Q998" s="88">
        <f t="shared" si="62"/>
        <v>2677509528.1900001</v>
      </c>
      <c r="R998" s="90">
        <v>1101814968.5100002</v>
      </c>
      <c r="S998" s="90">
        <v>0</v>
      </c>
      <c r="T998" s="81"/>
      <c r="U998" s="84">
        <v>1604</v>
      </c>
      <c r="W998" s="74">
        <f t="shared" si="60"/>
        <v>630376812</v>
      </c>
      <c r="X998" s="74">
        <f t="shared" si="63"/>
        <v>157594203</v>
      </c>
      <c r="Z998" s="15"/>
      <c r="AA998" s="15"/>
    </row>
    <row r="999" spans="1:27">
      <c r="A999" s="6" t="s">
        <v>1899</v>
      </c>
      <c r="B999" s="6" t="s">
        <v>1830</v>
      </c>
      <c r="C999" s="6" t="s">
        <v>1900</v>
      </c>
      <c r="D999" s="30" t="s">
        <v>2167</v>
      </c>
      <c r="E999" s="54">
        <v>21048</v>
      </c>
      <c r="F999" s="53">
        <v>21082</v>
      </c>
      <c r="G999" s="49">
        <v>352339.20000000001</v>
      </c>
      <c r="H999" s="47">
        <v>433666.8</v>
      </c>
      <c r="I999" s="10"/>
      <c r="J999" s="46">
        <f t="shared" si="61"/>
        <v>8279299479.6000004</v>
      </c>
      <c r="K999" s="12"/>
      <c r="L999" s="65">
        <v>308951060</v>
      </c>
      <c r="M999" s="23">
        <v>3457798126</v>
      </c>
      <c r="N999" s="20">
        <v>0</v>
      </c>
      <c r="O999" s="24">
        <v>34504995</v>
      </c>
      <c r="P999" s="25">
        <v>799074772.22593153</v>
      </c>
      <c r="Q999" s="88">
        <f t="shared" si="62"/>
        <v>3678970526.3699999</v>
      </c>
      <c r="R999" s="90">
        <v>0</v>
      </c>
      <c r="S999" s="90">
        <v>0</v>
      </c>
      <c r="T999" s="81"/>
      <c r="U999" s="84">
        <v>2789</v>
      </c>
      <c r="W999" s="74">
        <f t="shared" si="60"/>
        <v>1096085367</v>
      </c>
      <c r="X999" s="74">
        <f t="shared" si="63"/>
        <v>274021341.75</v>
      </c>
      <c r="Z999" s="15"/>
      <c r="AA999" s="15"/>
    </row>
    <row r="1000" spans="1:27">
      <c r="A1000" s="6" t="s">
        <v>1901</v>
      </c>
      <c r="B1000" s="6" t="s">
        <v>1830</v>
      </c>
      <c r="C1000" s="6" t="s">
        <v>1902</v>
      </c>
      <c r="D1000" s="30" t="s">
        <v>2167</v>
      </c>
      <c r="E1000" s="54">
        <v>4781</v>
      </c>
      <c r="F1000" s="53">
        <v>4778</v>
      </c>
      <c r="G1000" s="49">
        <v>352339.20000000001</v>
      </c>
      <c r="H1000" s="47">
        <v>433666.8</v>
      </c>
      <c r="I1000" s="10"/>
      <c r="J1000" s="46">
        <f t="shared" si="61"/>
        <v>1878296842.8</v>
      </c>
      <c r="K1000" s="12"/>
      <c r="L1000" s="65">
        <v>70357379</v>
      </c>
      <c r="M1000" s="23">
        <v>773766325</v>
      </c>
      <c r="N1000" s="20">
        <v>73976633.396083966</v>
      </c>
      <c r="O1000" s="24">
        <v>16650968</v>
      </c>
      <c r="P1000" s="25">
        <v>71346447.076773912</v>
      </c>
      <c r="Q1000" s="88">
        <f t="shared" si="62"/>
        <v>872199090.33000004</v>
      </c>
      <c r="R1000" s="90">
        <v>0</v>
      </c>
      <c r="S1000" s="90">
        <v>0</v>
      </c>
      <c r="T1000" s="81"/>
      <c r="U1000" s="84">
        <v>591</v>
      </c>
      <c r="W1000" s="74">
        <f t="shared" si="60"/>
        <v>232264773</v>
      </c>
      <c r="X1000" s="74">
        <f t="shared" si="63"/>
        <v>58066193.25</v>
      </c>
      <c r="Z1000" s="15"/>
      <c r="AA1000" s="15"/>
    </row>
    <row r="1001" spans="1:27">
      <c r="A1001" s="6" t="s">
        <v>1903</v>
      </c>
      <c r="B1001" s="6" t="s">
        <v>1830</v>
      </c>
      <c r="C1001" s="6" t="s">
        <v>1904</v>
      </c>
      <c r="D1001" s="30" t="s">
        <v>2167</v>
      </c>
      <c r="E1001" s="54">
        <v>21915</v>
      </c>
      <c r="F1001" s="53">
        <v>22072</v>
      </c>
      <c r="G1001" s="49">
        <v>352339.20000000001</v>
      </c>
      <c r="H1001" s="47">
        <v>433666.8</v>
      </c>
      <c r="I1001" s="10"/>
      <c r="J1001" s="46">
        <f t="shared" si="61"/>
        <v>8646703588.7999992</v>
      </c>
      <c r="K1001" s="12"/>
      <c r="L1001" s="65">
        <v>327122053</v>
      </c>
      <c r="M1001" s="23">
        <v>3600231172</v>
      </c>
      <c r="N1001" s="20">
        <v>0</v>
      </c>
      <c r="O1001" s="24">
        <v>45243623</v>
      </c>
      <c r="P1001" s="25">
        <v>1497785426.2886155</v>
      </c>
      <c r="Q1001" s="88">
        <f t="shared" si="62"/>
        <v>3176321314.5100002</v>
      </c>
      <c r="R1001" s="90">
        <v>0</v>
      </c>
      <c r="S1001" s="90">
        <v>0</v>
      </c>
      <c r="T1001" s="81"/>
      <c r="U1001" s="84">
        <v>2822</v>
      </c>
      <c r="W1001" s="74">
        <f t="shared" si="60"/>
        <v>1109054466</v>
      </c>
      <c r="X1001" s="74">
        <f t="shared" si="63"/>
        <v>277263616.5</v>
      </c>
      <c r="Z1001" s="15"/>
      <c r="AA1001" s="15"/>
    </row>
    <row r="1002" spans="1:27">
      <c r="A1002" s="6" t="s">
        <v>1905</v>
      </c>
      <c r="B1002" s="6" t="s">
        <v>1830</v>
      </c>
      <c r="C1002" s="6" t="s">
        <v>1906</v>
      </c>
      <c r="D1002" s="30" t="s">
        <v>2167</v>
      </c>
      <c r="E1002" s="54">
        <v>9936</v>
      </c>
      <c r="F1002" s="53">
        <v>9916</v>
      </c>
      <c r="G1002" s="49">
        <v>352339.20000000001</v>
      </c>
      <c r="H1002" s="47">
        <v>433666.8</v>
      </c>
      <c r="I1002" s="10"/>
      <c r="J1002" s="46">
        <f t="shared" si="61"/>
        <v>3900541140</v>
      </c>
      <c r="K1002" s="12"/>
      <c r="L1002" s="65">
        <v>146987726</v>
      </c>
      <c r="M1002" s="23">
        <v>1632301707</v>
      </c>
      <c r="N1002" s="20">
        <v>0</v>
      </c>
      <c r="O1002" s="24">
        <v>23781440</v>
      </c>
      <c r="P1002" s="25">
        <v>327102094.87226212</v>
      </c>
      <c r="Q1002" s="88">
        <f t="shared" si="62"/>
        <v>1715588315.53</v>
      </c>
      <c r="R1002" s="90">
        <v>54779856.599999994</v>
      </c>
      <c r="S1002" s="90">
        <v>0</v>
      </c>
      <c r="T1002" s="81"/>
      <c r="U1002" s="84">
        <v>994</v>
      </c>
      <c r="W1002" s="74">
        <f t="shared" si="60"/>
        <v>390644982</v>
      </c>
      <c r="X1002" s="74">
        <f t="shared" si="63"/>
        <v>97661245.5</v>
      </c>
      <c r="Z1002" s="15"/>
      <c r="AA1002" s="15"/>
    </row>
    <row r="1003" spans="1:27">
      <c r="A1003" s="6" t="s">
        <v>1907</v>
      </c>
      <c r="B1003" s="6" t="s">
        <v>1830</v>
      </c>
      <c r="C1003" s="6" t="s">
        <v>1908</v>
      </c>
      <c r="D1003" s="30" t="s">
        <v>2167</v>
      </c>
      <c r="E1003" s="54">
        <v>12719</v>
      </c>
      <c r="F1003" s="53">
        <v>12752</v>
      </c>
      <c r="G1003" s="49">
        <v>352339.20000000001</v>
      </c>
      <c r="H1003" s="47">
        <v>433666.8</v>
      </c>
      <c r="I1003" s="10"/>
      <c r="J1003" s="46">
        <f t="shared" si="61"/>
        <v>5005760659.1999998</v>
      </c>
      <c r="K1003" s="12"/>
      <c r="L1003" s="65">
        <v>179265536</v>
      </c>
      <c r="M1003" s="23">
        <v>2089495789</v>
      </c>
      <c r="N1003" s="20">
        <v>0</v>
      </c>
      <c r="O1003" s="24">
        <v>21328803</v>
      </c>
      <c r="P1003" s="25">
        <v>532947894.02853692</v>
      </c>
      <c r="Q1003" s="88">
        <f t="shared" si="62"/>
        <v>2182722637.1700001</v>
      </c>
      <c r="R1003" s="90">
        <v>0</v>
      </c>
      <c r="S1003" s="90">
        <v>0</v>
      </c>
      <c r="T1003" s="81"/>
      <c r="U1003" s="84">
        <v>1316</v>
      </c>
      <c r="W1003" s="74">
        <f t="shared" si="60"/>
        <v>517191948</v>
      </c>
      <c r="X1003" s="74">
        <f t="shared" si="63"/>
        <v>129297987</v>
      </c>
      <c r="Z1003" s="15"/>
      <c r="AA1003" s="15"/>
    </row>
    <row r="1004" spans="1:27">
      <c r="A1004" s="6" t="s">
        <v>1909</v>
      </c>
      <c r="B1004" s="6" t="s">
        <v>1830</v>
      </c>
      <c r="C1004" s="6" t="s">
        <v>177</v>
      </c>
      <c r="D1004" s="30" t="s">
        <v>2167</v>
      </c>
      <c r="E1004" s="54">
        <v>8704</v>
      </c>
      <c r="F1004" s="53">
        <v>8878</v>
      </c>
      <c r="G1004" s="49">
        <v>352339.20000000001</v>
      </c>
      <c r="H1004" s="47">
        <v>433666.8</v>
      </c>
      <c r="I1004" s="10"/>
      <c r="J1004" s="46">
        <f t="shared" si="61"/>
        <v>3458427123.5999999</v>
      </c>
      <c r="K1004" s="12"/>
      <c r="L1004" s="65">
        <v>128684206</v>
      </c>
      <c r="M1004" s="23">
        <v>1429906796</v>
      </c>
      <c r="N1004" s="20">
        <v>0</v>
      </c>
      <c r="O1004" s="24">
        <v>19039677</v>
      </c>
      <c r="P1004" s="25">
        <v>100037464.4830969</v>
      </c>
      <c r="Q1004" s="88">
        <f t="shared" si="62"/>
        <v>1780758980.1199999</v>
      </c>
      <c r="R1004" s="90">
        <v>0</v>
      </c>
      <c r="S1004" s="90">
        <v>0</v>
      </c>
      <c r="T1004" s="81"/>
      <c r="U1004" s="84">
        <v>1188</v>
      </c>
      <c r="W1004" s="74">
        <f t="shared" si="60"/>
        <v>466887564</v>
      </c>
      <c r="X1004" s="74">
        <f t="shared" si="63"/>
        <v>116721891</v>
      </c>
      <c r="Z1004" s="15"/>
      <c r="AA1004" s="15"/>
    </row>
    <row r="1005" spans="1:27">
      <c r="A1005" s="6" t="s">
        <v>1910</v>
      </c>
      <c r="B1005" s="6" t="s">
        <v>1830</v>
      </c>
      <c r="C1005" s="6" t="s">
        <v>1911</v>
      </c>
      <c r="D1005" s="30" t="s">
        <v>2167</v>
      </c>
      <c r="E1005" s="54">
        <v>5016</v>
      </c>
      <c r="F1005" s="53">
        <v>5020</v>
      </c>
      <c r="G1005" s="49">
        <v>352339.20000000001</v>
      </c>
      <c r="H1005" s="47">
        <v>433666.8</v>
      </c>
      <c r="I1005" s="10"/>
      <c r="J1005" s="46">
        <f t="shared" si="61"/>
        <v>1972170381.5999999</v>
      </c>
      <c r="K1005" s="12"/>
      <c r="L1005" s="65">
        <v>74804412</v>
      </c>
      <c r="M1005" s="23">
        <v>824036473</v>
      </c>
      <c r="N1005" s="20">
        <v>0</v>
      </c>
      <c r="O1005" s="24">
        <v>9338888</v>
      </c>
      <c r="P1005" s="25">
        <v>13610539.359395081</v>
      </c>
      <c r="Q1005" s="88">
        <f t="shared" si="62"/>
        <v>1046889291.13</v>
      </c>
      <c r="R1005" s="90">
        <v>3490778.1071584951</v>
      </c>
      <c r="S1005" s="90">
        <v>0</v>
      </c>
      <c r="T1005" s="81"/>
      <c r="U1005" s="84">
        <v>694</v>
      </c>
      <c r="W1005" s="74">
        <f t="shared" si="60"/>
        <v>272744082</v>
      </c>
      <c r="X1005" s="74">
        <f t="shared" si="63"/>
        <v>68186020.5</v>
      </c>
      <c r="Z1005" s="15"/>
      <c r="AA1005" s="15"/>
    </row>
    <row r="1006" spans="1:27">
      <c r="A1006" s="6" t="s">
        <v>1912</v>
      </c>
      <c r="B1006" s="6" t="s">
        <v>1830</v>
      </c>
      <c r="C1006" s="6" t="s">
        <v>768</v>
      </c>
      <c r="D1006" s="30" t="s">
        <v>2167</v>
      </c>
      <c r="E1006" s="54">
        <v>2912</v>
      </c>
      <c r="F1006" s="53">
        <v>2811</v>
      </c>
      <c r="G1006" s="49">
        <v>352339.20000000001</v>
      </c>
      <c r="H1006" s="47">
        <v>433666.8</v>
      </c>
      <c r="I1006" s="10"/>
      <c r="J1006" s="46">
        <f t="shared" si="61"/>
        <v>1122524562.5999999</v>
      </c>
      <c r="K1006" s="12"/>
      <c r="L1006" s="65">
        <v>44470340</v>
      </c>
      <c r="M1006" s="23">
        <v>478388180</v>
      </c>
      <c r="N1006" s="20">
        <v>0</v>
      </c>
      <c r="O1006" s="24">
        <v>9829427.2430000007</v>
      </c>
      <c r="P1006" s="25">
        <v>329243125.69193739</v>
      </c>
      <c r="Q1006" s="88">
        <f t="shared" si="62"/>
        <v>256918534.91</v>
      </c>
      <c r="R1006" s="90">
        <v>3674954.7569999998</v>
      </c>
      <c r="S1006" s="90">
        <v>0</v>
      </c>
      <c r="T1006" s="81"/>
      <c r="U1006" s="84">
        <v>480</v>
      </c>
      <c r="W1006" s="74">
        <f t="shared" si="60"/>
        <v>188641440</v>
      </c>
      <c r="X1006" s="74">
        <f t="shared" si="63"/>
        <v>47160360</v>
      </c>
      <c r="Z1006" s="15"/>
      <c r="AA1006" s="15"/>
    </row>
    <row r="1007" spans="1:27">
      <c r="A1007" s="6" t="s">
        <v>1913</v>
      </c>
      <c r="B1007" s="6" t="s">
        <v>1830</v>
      </c>
      <c r="C1007" s="6" t="s">
        <v>1914</v>
      </c>
      <c r="D1007" s="30" t="s">
        <v>2167</v>
      </c>
      <c r="E1007" s="54">
        <v>4225</v>
      </c>
      <c r="F1007" s="53">
        <v>4272</v>
      </c>
      <c r="G1007" s="49">
        <v>352339.20000000001</v>
      </c>
      <c r="H1007" s="47">
        <v>433666.8</v>
      </c>
      <c r="I1007" s="10"/>
      <c r="J1007" s="46">
        <f t="shared" si="61"/>
        <v>1670628844.8</v>
      </c>
      <c r="K1007" s="12"/>
      <c r="L1007" s="65">
        <v>63539575</v>
      </c>
      <c r="M1007" s="23">
        <v>694089824</v>
      </c>
      <c r="N1007" s="20">
        <v>0</v>
      </c>
      <c r="O1007" s="24">
        <v>8100565</v>
      </c>
      <c r="P1007" s="25">
        <v>380754882.34666342</v>
      </c>
      <c r="Q1007" s="88">
        <f t="shared" si="62"/>
        <v>524143998.44999999</v>
      </c>
      <c r="R1007" s="90">
        <v>0</v>
      </c>
      <c r="S1007" s="90">
        <v>0</v>
      </c>
      <c r="T1007" s="81"/>
      <c r="U1007" s="84">
        <v>535</v>
      </c>
      <c r="W1007" s="74">
        <f t="shared" si="60"/>
        <v>210256605</v>
      </c>
      <c r="X1007" s="74">
        <f t="shared" si="63"/>
        <v>52564151.25</v>
      </c>
      <c r="Z1007" s="15"/>
      <c r="AA1007" s="15"/>
    </row>
    <row r="1008" spans="1:27">
      <c r="A1008" s="6" t="s">
        <v>1915</v>
      </c>
      <c r="B1008" s="6" t="s">
        <v>1830</v>
      </c>
      <c r="C1008" s="6" t="s">
        <v>1916</v>
      </c>
      <c r="D1008" s="30" t="s">
        <v>2167</v>
      </c>
      <c r="E1008" s="54">
        <v>8153</v>
      </c>
      <c r="F1008" s="53">
        <v>8278</v>
      </c>
      <c r="G1008" s="49">
        <v>352339.20000000001</v>
      </c>
      <c r="H1008" s="47">
        <v>433666.8</v>
      </c>
      <c r="I1008" s="10"/>
      <c r="J1008" s="46">
        <f t="shared" si="61"/>
        <v>3231257634</v>
      </c>
      <c r="K1008" s="12"/>
      <c r="L1008" s="65">
        <v>131452558</v>
      </c>
      <c r="M1008" s="23">
        <v>1339389535</v>
      </c>
      <c r="N1008" s="20">
        <v>0</v>
      </c>
      <c r="O1008" s="24">
        <v>34880257</v>
      </c>
      <c r="P1008" s="25">
        <v>158168079.20951554</v>
      </c>
      <c r="Q1008" s="88">
        <f t="shared" si="62"/>
        <v>1567367204.79</v>
      </c>
      <c r="R1008" s="90">
        <v>0</v>
      </c>
      <c r="S1008" s="90">
        <v>0</v>
      </c>
      <c r="T1008" s="81"/>
      <c r="U1008" s="84">
        <v>1276</v>
      </c>
      <c r="W1008" s="74">
        <f t="shared" si="60"/>
        <v>501471828</v>
      </c>
      <c r="X1008" s="74">
        <f t="shared" si="63"/>
        <v>125367957</v>
      </c>
      <c r="Z1008" s="15"/>
      <c r="AA1008" s="15"/>
    </row>
    <row r="1009" spans="1:27">
      <c r="A1009" s="6" t="s">
        <v>1917</v>
      </c>
      <c r="B1009" s="6" t="s">
        <v>1830</v>
      </c>
      <c r="C1009" s="6" t="s">
        <v>1918</v>
      </c>
      <c r="D1009" s="30" t="s">
        <v>2167</v>
      </c>
      <c r="E1009" s="54">
        <v>8962</v>
      </c>
      <c r="F1009" s="53">
        <v>8871</v>
      </c>
      <c r="G1009" s="49">
        <v>352339.20000000001</v>
      </c>
      <c r="H1009" s="47">
        <v>433666.8</v>
      </c>
      <c r="I1009" s="10"/>
      <c r="J1009" s="46">
        <f t="shared" si="61"/>
        <v>3502361046.5999999</v>
      </c>
      <c r="K1009" s="12"/>
      <c r="L1009" s="65">
        <v>137048163</v>
      </c>
      <c r="M1009" s="23">
        <v>1472292227</v>
      </c>
      <c r="N1009" s="20">
        <v>0</v>
      </c>
      <c r="O1009" s="24">
        <v>16472250</v>
      </c>
      <c r="P1009" s="25">
        <v>486495122.50919735</v>
      </c>
      <c r="Q1009" s="88">
        <f t="shared" si="62"/>
        <v>1390053284.0899999</v>
      </c>
      <c r="R1009" s="90">
        <v>0</v>
      </c>
      <c r="S1009" s="90">
        <v>0</v>
      </c>
      <c r="T1009" s="81"/>
      <c r="U1009" s="84">
        <v>716</v>
      </c>
      <c r="W1009" s="74">
        <f t="shared" si="60"/>
        <v>281390148</v>
      </c>
      <c r="X1009" s="74">
        <f t="shared" si="63"/>
        <v>70347537</v>
      </c>
      <c r="Z1009" s="15"/>
      <c r="AA1009" s="15"/>
    </row>
    <row r="1010" spans="1:27">
      <c r="A1010" s="6" t="s">
        <v>1919</v>
      </c>
      <c r="B1010" s="6" t="s">
        <v>1830</v>
      </c>
      <c r="C1010" s="6" t="s">
        <v>1920</v>
      </c>
      <c r="D1010" s="30" t="s">
        <v>2167</v>
      </c>
      <c r="E1010" s="54">
        <v>4410</v>
      </c>
      <c r="F1010" s="53">
        <v>4404</v>
      </c>
      <c r="G1010" s="49">
        <v>352339.20000000001</v>
      </c>
      <c r="H1010" s="47">
        <v>433666.8</v>
      </c>
      <c r="I1010" s="10"/>
      <c r="J1010" s="46">
        <f t="shared" si="61"/>
        <v>1731842229.5999999</v>
      </c>
      <c r="K1010" s="12"/>
      <c r="L1010" s="65">
        <v>68560895</v>
      </c>
      <c r="M1010" s="23">
        <v>724482310</v>
      </c>
      <c r="N1010" s="20">
        <v>0</v>
      </c>
      <c r="O1010" s="24">
        <v>29187797</v>
      </c>
      <c r="P1010" s="25">
        <v>242108814.85969669</v>
      </c>
      <c r="Q1010" s="88">
        <f t="shared" si="62"/>
        <v>667502412.74000001</v>
      </c>
      <c r="R1010" s="90">
        <v>0</v>
      </c>
      <c r="S1010" s="90">
        <v>0</v>
      </c>
      <c r="T1010" s="81"/>
      <c r="U1010" s="84">
        <v>737</v>
      </c>
      <c r="W1010" s="74">
        <f t="shared" si="60"/>
        <v>289643211</v>
      </c>
      <c r="X1010" s="74">
        <f t="shared" si="63"/>
        <v>72410802.75</v>
      </c>
      <c r="Z1010" s="15"/>
      <c r="AA1010" s="15"/>
    </row>
    <row r="1011" spans="1:27">
      <c r="A1011" s="6" t="s">
        <v>1921</v>
      </c>
      <c r="B1011" s="6" t="s">
        <v>1922</v>
      </c>
      <c r="C1011" s="6" t="s">
        <v>1923</v>
      </c>
      <c r="D1011" s="30" t="s">
        <v>2168</v>
      </c>
      <c r="E1011" s="54">
        <v>644321</v>
      </c>
      <c r="F1011" s="53">
        <v>656248</v>
      </c>
      <c r="G1011" s="49">
        <v>378763.2</v>
      </c>
      <c r="H1011" s="47">
        <v>466192.8</v>
      </c>
      <c r="I1011" s="10"/>
      <c r="J1011" s="46">
        <f t="shared" si="61"/>
        <v>274991588200.79999</v>
      </c>
      <c r="K1011" s="12"/>
      <c r="L1011" s="65">
        <v>7721067056</v>
      </c>
      <c r="M1011" s="23">
        <v>105849754606</v>
      </c>
      <c r="N1011" s="20">
        <v>0</v>
      </c>
      <c r="O1011" s="24">
        <v>5112038511</v>
      </c>
      <c r="P1011" s="25">
        <v>57358862080.578873</v>
      </c>
      <c r="Q1011" s="88">
        <f t="shared" si="62"/>
        <v>98949865947.220001</v>
      </c>
      <c r="R1011" s="90">
        <v>0</v>
      </c>
      <c r="S1011" s="90">
        <v>0</v>
      </c>
      <c r="T1011" s="81"/>
      <c r="U1011" s="84">
        <v>116166</v>
      </c>
      <c r="W1011" s="74">
        <f t="shared" si="60"/>
        <v>49077579348</v>
      </c>
      <c r="X1011" s="74">
        <f t="shared" si="63"/>
        <v>12269394837</v>
      </c>
      <c r="Z1011" s="15"/>
      <c r="AA1011" s="15"/>
    </row>
    <row r="1012" spans="1:27">
      <c r="A1012" s="6" t="s">
        <v>1924</v>
      </c>
      <c r="B1012" s="6" t="s">
        <v>1922</v>
      </c>
      <c r="C1012" s="6" t="s">
        <v>1925</v>
      </c>
      <c r="D1012" s="30" t="s">
        <v>2167</v>
      </c>
      <c r="E1012" s="54">
        <v>9845</v>
      </c>
      <c r="F1012" s="53">
        <v>9947</v>
      </c>
      <c r="G1012" s="49">
        <v>352339.20000000001</v>
      </c>
      <c r="H1012" s="47">
        <v>433666.8</v>
      </c>
      <c r="I1012" s="10"/>
      <c r="J1012" s="46">
        <f t="shared" si="61"/>
        <v>3891231541.8000002</v>
      </c>
      <c r="K1012" s="12"/>
      <c r="L1012" s="65">
        <v>127196952</v>
      </c>
      <c r="M1012" s="23">
        <v>1617348900</v>
      </c>
      <c r="N1012" s="20">
        <v>0</v>
      </c>
      <c r="O1012" s="24">
        <v>43090138</v>
      </c>
      <c r="P1012" s="25">
        <v>170851082.87636402</v>
      </c>
      <c r="Q1012" s="88">
        <f t="shared" si="62"/>
        <v>1932744468.9200001</v>
      </c>
      <c r="R1012" s="90">
        <v>0</v>
      </c>
      <c r="S1012" s="90">
        <v>0</v>
      </c>
      <c r="T1012" s="81"/>
      <c r="U1012" s="84">
        <v>826</v>
      </c>
      <c r="W1012" s="74">
        <f t="shared" si="60"/>
        <v>324620478</v>
      </c>
      <c r="X1012" s="74">
        <f t="shared" si="63"/>
        <v>81155119.5</v>
      </c>
      <c r="Z1012" s="15"/>
      <c r="AA1012" s="15"/>
    </row>
    <row r="1013" spans="1:27">
      <c r="A1013" s="6" t="s">
        <v>1926</v>
      </c>
      <c r="B1013" s="6" t="s">
        <v>1922</v>
      </c>
      <c r="C1013" s="6" t="s">
        <v>1927</v>
      </c>
      <c r="D1013" s="30" t="s">
        <v>2167</v>
      </c>
      <c r="E1013" s="54">
        <v>10265</v>
      </c>
      <c r="F1013" s="53">
        <v>10307</v>
      </c>
      <c r="G1013" s="49">
        <v>352339.20000000001</v>
      </c>
      <c r="H1013" s="47">
        <v>433666.8</v>
      </c>
      <c r="I1013" s="10"/>
      <c r="J1013" s="46">
        <f t="shared" si="61"/>
        <v>4043282797.8000002</v>
      </c>
      <c r="K1013" s="12"/>
      <c r="L1013" s="65">
        <v>152598057</v>
      </c>
      <c r="M1013" s="23">
        <v>1686350472</v>
      </c>
      <c r="N1013" s="20">
        <v>0</v>
      </c>
      <c r="O1013" s="24">
        <v>17092706</v>
      </c>
      <c r="P1013" s="25">
        <v>135252301.40062207</v>
      </c>
      <c r="Q1013" s="88">
        <f t="shared" si="62"/>
        <v>2051989261.4000001</v>
      </c>
      <c r="R1013" s="90">
        <v>0</v>
      </c>
      <c r="S1013" s="90">
        <v>0</v>
      </c>
      <c r="T1013" s="81"/>
      <c r="U1013" s="84">
        <v>947</v>
      </c>
      <c r="W1013" s="74">
        <f t="shared" si="60"/>
        <v>372173841</v>
      </c>
      <c r="X1013" s="74">
        <f t="shared" si="63"/>
        <v>93043460.25</v>
      </c>
      <c r="Z1013" s="15"/>
      <c r="AA1013" s="15"/>
    </row>
    <row r="1014" spans="1:27">
      <c r="A1014" s="6" t="s">
        <v>1928</v>
      </c>
      <c r="B1014" s="6" t="s">
        <v>1922</v>
      </c>
      <c r="C1014" s="6" t="s">
        <v>1929</v>
      </c>
      <c r="D1014" s="30" t="s">
        <v>2167</v>
      </c>
      <c r="E1014" s="54">
        <v>14568</v>
      </c>
      <c r="F1014" s="53">
        <v>14588</v>
      </c>
      <c r="G1014" s="49">
        <v>352339.20000000001</v>
      </c>
      <c r="H1014" s="47">
        <v>433666.8</v>
      </c>
      <c r="I1014" s="10"/>
      <c r="J1014" s="46">
        <f t="shared" si="61"/>
        <v>5729604372</v>
      </c>
      <c r="K1014" s="12"/>
      <c r="L1014" s="65">
        <v>180870592</v>
      </c>
      <c r="M1014" s="23">
        <v>2393247970</v>
      </c>
      <c r="N1014" s="20">
        <v>0</v>
      </c>
      <c r="O1014" s="24">
        <v>141743143</v>
      </c>
      <c r="P1014" s="25">
        <v>127987782.73020092</v>
      </c>
      <c r="Q1014" s="88">
        <f t="shared" si="62"/>
        <v>2885754884.27</v>
      </c>
      <c r="R1014" s="90">
        <v>0</v>
      </c>
      <c r="S1014" s="90">
        <v>0</v>
      </c>
      <c r="T1014" s="81"/>
      <c r="U1014" s="84">
        <v>1255</v>
      </c>
      <c r="W1014" s="74">
        <f t="shared" si="60"/>
        <v>493218765</v>
      </c>
      <c r="X1014" s="74">
        <f t="shared" si="63"/>
        <v>123304691.25</v>
      </c>
      <c r="Z1014" s="15"/>
      <c r="AA1014" s="15"/>
    </row>
    <row r="1015" spans="1:27">
      <c r="A1015" s="6" t="s">
        <v>1930</v>
      </c>
      <c r="B1015" s="6" t="s">
        <v>1922</v>
      </c>
      <c r="C1015" s="6" t="s">
        <v>23</v>
      </c>
      <c r="D1015" s="30" t="s">
        <v>2167</v>
      </c>
      <c r="E1015" s="54">
        <v>4545</v>
      </c>
      <c r="F1015" s="53">
        <v>4649</v>
      </c>
      <c r="G1015" s="49">
        <v>352339.20000000001</v>
      </c>
      <c r="H1015" s="47">
        <v>433666.8</v>
      </c>
      <c r="I1015" s="10"/>
      <c r="J1015" s="46">
        <f t="shared" si="61"/>
        <v>1808749308.5999999</v>
      </c>
      <c r="K1015" s="12"/>
      <c r="L1015" s="65">
        <v>60020234</v>
      </c>
      <c r="M1015" s="23">
        <v>746658502</v>
      </c>
      <c r="N1015" s="20">
        <v>0</v>
      </c>
      <c r="O1015" s="24">
        <v>13396223</v>
      </c>
      <c r="P1015" s="25">
        <v>42494461.251722537</v>
      </c>
      <c r="Q1015" s="88">
        <f t="shared" si="62"/>
        <v>946179888.35000002</v>
      </c>
      <c r="R1015" s="90">
        <v>0</v>
      </c>
      <c r="S1015" s="90">
        <v>0</v>
      </c>
      <c r="T1015" s="81"/>
      <c r="U1015" s="84">
        <v>492</v>
      </c>
      <c r="W1015" s="74">
        <f t="shared" si="60"/>
        <v>193357476</v>
      </c>
      <c r="X1015" s="74">
        <f t="shared" si="63"/>
        <v>48339369</v>
      </c>
      <c r="Z1015" s="15"/>
      <c r="AA1015" s="15"/>
    </row>
    <row r="1016" spans="1:27">
      <c r="A1016" s="6" t="s">
        <v>1931</v>
      </c>
      <c r="B1016" s="6" t="s">
        <v>1922</v>
      </c>
      <c r="C1016" s="6" t="s">
        <v>709</v>
      </c>
      <c r="D1016" s="30" t="s">
        <v>2167</v>
      </c>
      <c r="E1016" s="54">
        <v>12819</v>
      </c>
      <c r="F1016" s="53">
        <v>12822</v>
      </c>
      <c r="G1016" s="49">
        <v>352339.20000000001</v>
      </c>
      <c r="H1016" s="47">
        <v>433666.8</v>
      </c>
      <c r="I1016" s="10"/>
      <c r="J1016" s="46">
        <f t="shared" si="61"/>
        <v>5038555957.1999998</v>
      </c>
      <c r="K1016" s="12"/>
      <c r="L1016" s="65">
        <v>159990147</v>
      </c>
      <c r="M1016" s="23">
        <v>2105920362</v>
      </c>
      <c r="N1016" s="20">
        <v>0</v>
      </c>
      <c r="O1016" s="24">
        <v>82703546</v>
      </c>
      <c r="P1016" s="25">
        <v>266582736.47928542</v>
      </c>
      <c r="Q1016" s="88">
        <f t="shared" si="62"/>
        <v>2423359165.7199998</v>
      </c>
      <c r="R1016" s="90">
        <v>0</v>
      </c>
      <c r="S1016" s="90">
        <v>0</v>
      </c>
      <c r="T1016" s="81"/>
      <c r="U1016" s="84">
        <v>736</v>
      </c>
      <c r="W1016" s="74">
        <f t="shared" si="60"/>
        <v>289250208</v>
      </c>
      <c r="X1016" s="74">
        <f t="shared" si="63"/>
        <v>72312552</v>
      </c>
      <c r="Z1016" s="15"/>
      <c r="AA1016" s="15"/>
    </row>
    <row r="1017" spans="1:27">
      <c r="A1017" s="6" t="s">
        <v>1932</v>
      </c>
      <c r="B1017" s="6" t="s">
        <v>1922</v>
      </c>
      <c r="C1017" s="6" t="s">
        <v>1933</v>
      </c>
      <c r="D1017" s="30" t="s">
        <v>2167</v>
      </c>
      <c r="E1017" s="54">
        <v>198058</v>
      </c>
      <c r="F1017" s="53">
        <v>214781</v>
      </c>
      <c r="G1017" s="49">
        <v>352339.20000000001</v>
      </c>
      <c r="H1017" s="47">
        <v>433666.8</v>
      </c>
      <c r="I1017" s="10"/>
      <c r="J1017" s="46">
        <f t="shared" si="61"/>
        <v>81463493122.199997</v>
      </c>
      <c r="K1017" s="12"/>
      <c r="L1017" s="65">
        <v>2604548294</v>
      </c>
      <c r="M1017" s="23">
        <v>32537223553</v>
      </c>
      <c r="N1017" s="20">
        <v>0</v>
      </c>
      <c r="O1017" s="24">
        <v>2612687848.0100002</v>
      </c>
      <c r="P1017" s="25">
        <v>4419799316.3418865</v>
      </c>
      <c r="Q1017" s="88">
        <f t="shared" si="62"/>
        <v>39289234110.849998</v>
      </c>
      <c r="R1017" s="90">
        <v>0</v>
      </c>
      <c r="S1017" s="90">
        <v>0</v>
      </c>
      <c r="T1017" s="81"/>
      <c r="U1017" s="84">
        <v>37796</v>
      </c>
      <c r="W1017" s="74">
        <f t="shared" si="60"/>
        <v>14853941388</v>
      </c>
      <c r="X1017" s="74">
        <f t="shared" si="63"/>
        <v>3713485347</v>
      </c>
      <c r="Z1017" s="15"/>
      <c r="AA1017" s="15"/>
    </row>
    <row r="1018" spans="1:27">
      <c r="A1018" s="6" t="s">
        <v>1934</v>
      </c>
      <c r="B1018" s="6" t="s">
        <v>1922</v>
      </c>
      <c r="C1018" s="6" t="s">
        <v>2138</v>
      </c>
      <c r="D1018" s="30" t="s">
        <v>2167</v>
      </c>
      <c r="E1018" s="54">
        <v>51003</v>
      </c>
      <c r="F1018" s="53">
        <v>51179</v>
      </c>
      <c r="G1018" s="49">
        <v>352339.20000000001</v>
      </c>
      <c r="H1018" s="47">
        <v>433666.8</v>
      </c>
      <c r="I1018" s="10"/>
      <c r="J1018" s="46">
        <f t="shared" si="61"/>
        <v>20082494687.400002</v>
      </c>
      <c r="K1018" s="12"/>
      <c r="L1018" s="65">
        <v>768217760</v>
      </c>
      <c r="M1018" s="23">
        <v>8378855423</v>
      </c>
      <c r="N1018" s="20">
        <v>0</v>
      </c>
      <c r="O1018" s="24">
        <v>268335183</v>
      </c>
      <c r="P1018" s="25">
        <v>884336346.95638263</v>
      </c>
      <c r="Q1018" s="88">
        <f t="shared" si="62"/>
        <v>9782749974.4400005</v>
      </c>
      <c r="R1018" s="90">
        <v>0</v>
      </c>
      <c r="S1018" s="90">
        <v>0</v>
      </c>
      <c r="T1018" s="81"/>
      <c r="U1018" s="84">
        <v>5597</v>
      </c>
      <c r="W1018" s="74">
        <f t="shared" si="60"/>
        <v>2199637791</v>
      </c>
      <c r="X1018" s="74">
        <f t="shared" si="63"/>
        <v>549909447.75</v>
      </c>
      <c r="Z1018" s="15"/>
      <c r="AA1018" s="15"/>
    </row>
    <row r="1019" spans="1:27">
      <c r="A1019" s="6" t="s">
        <v>1935</v>
      </c>
      <c r="B1019" s="6" t="s">
        <v>1922</v>
      </c>
      <c r="C1019" s="6" t="s">
        <v>1936</v>
      </c>
      <c r="D1019" s="30" t="s">
        <v>2167</v>
      </c>
      <c r="E1019" s="54">
        <v>11619</v>
      </c>
      <c r="F1019" s="53">
        <v>11774</v>
      </c>
      <c r="G1019" s="49">
        <v>352339.20000000001</v>
      </c>
      <c r="H1019" s="47">
        <v>433666.8</v>
      </c>
      <c r="I1019" s="10"/>
      <c r="J1019" s="46">
        <f t="shared" si="61"/>
        <v>4599911034</v>
      </c>
      <c r="K1019" s="12"/>
      <c r="L1019" s="65">
        <v>170121138</v>
      </c>
      <c r="M1019" s="23">
        <v>1908787289</v>
      </c>
      <c r="N1019" s="20">
        <v>0</v>
      </c>
      <c r="O1019" s="24">
        <v>54594840</v>
      </c>
      <c r="P1019" s="25">
        <v>1209730717.1592221</v>
      </c>
      <c r="Q1019" s="88">
        <f t="shared" si="62"/>
        <v>1256677049.8399999</v>
      </c>
      <c r="R1019" s="90">
        <v>0</v>
      </c>
      <c r="S1019" s="90">
        <v>0</v>
      </c>
      <c r="T1019" s="81"/>
      <c r="U1019" s="84">
        <v>1779</v>
      </c>
      <c r="W1019" s="74">
        <f t="shared" si="60"/>
        <v>699152337</v>
      </c>
      <c r="X1019" s="74">
        <f t="shared" si="63"/>
        <v>174788084.25</v>
      </c>
      <c r="Z1019" s="15"/>
      <c r="AA1019" s="15"/>
    </row>
    <row r="1020" spans="1:27">
      <c r="A1020" s="6" t="s">
        <v>1937</v>
      </c>
      <c r="B1020" s="6" t="s">
        <v>1922</v>
      </c>
      <c r="C1020" s="6" t="s">
        <v>1938</v>
      </c>
      <c r="D1020" s="30" t="s">
        <v>2167</v>
      </c>
      <c r="E1020" s="54">
        <v>19895</v>
      </c>
      <c r="F1020" s="53">
        <v>20076</v>
      </c>
      <c r="G1020" s="49">
        <v>352339.20000000001</v>
      </c>
      <c r="H1020" s="47">
        <v>433666.8</v>
      </c>
      <c r="I1020" s="10"/>
      <c r="J1020" s="46">
        <f t="shared" si="61"/>
        <v>7858041530.3999996</v>
      </c>
      <c r="K1020" s="12"/>
      <c r="L1020" s="65">
        <v>306860071</v>
      </c>
      <c r="M1020" s="23">
        <v>3268384056</v>
      </c>
      <c r="N1020" s="20">
        <v>0</v>
      </c>
      <c r="O1020" s="24">
        <v>103292253.1356</v>
      </c>
      <c r="P1020" s="25">
        <v>839401403.49981558</v>
      </c>
      <c r="Q1020" s="88">
        <f t="shared" si="62"/>
        <v>3308395999.9000001</v>
      </c>
      <c r="R1020" s="90">
        <v>31707746.864399996</v>
      </c>
      <c r="S1020" s="90">
        <v>0</v>
      </c>
      <c r="T1020" s="81"/>
      <c r="U1020" s="84">
        <v>1810</v>
      </c>
      <c r="W1020" s="74">
        <f t="shared" si="60"/>
        <v>711335430</v>
      </c>
      <c r="X1020" s="74">
        <f t="shared" si="63"/>
        <v>177833857.5</v>
      </c>
      <c r="Z1020" s="15"/>
      <c r="AA1020" s="15"/>
    </row>
    <row r="1021" spans="1:27">
      <c r="A1021" s="6" t="s">
        <v>1939</v>
      </c>
      <c r="B1021" s="6" t="s">
        <v>1922</v>
      </c>
      <c r="C1021" s="6" t="s">
        <v>1940</v>
      </c>
      <c r="D1021" s="30" t="s">
        <v>2167</v>
      </c>
      <c r="E1021" s="54">
        <v>10450</v>
      </c>
      <c r="F1021" s="53">
        <v>11155</v>
      </c>
      <c r="G1021" s="49">
        <v>352339.20000000001</v>
      </c>
      <c r="H1021" s="47">
        <v>433666.8</v>
      </c>
      <c r="I1021" s="10"/>
      <c r="J1021" s="46">
        <f t="shared" si="61"/>
        <v>4259748897</v>
      </c>
      <c r="K1021" s="12"/>
      <c r="L1021" s="65">
        <v>145633001</v>
      </c>
      <c r="M1021" s="23">
        <v>1716740889</v>
      </c>
      <c r="N1021" s="20">
        <v>0</v>
      </c>
      <c r="O1021" s="24">
        <v>61936801</v>
      </c>
      <c r="P1021" s="25">
        <v>212023127.03576204</v>
      </c>
      <c r="Q1021" s="88">
        <f t="shared" si="62"/>
        <v>2123415078.96</v>
      </c>
      <c r="R1021" s="90">
        <v>0</v>
      </c>
      <c r="S1021" s="90">
        <v>0</v>
      </c>
      <c r="T1021" s="81"/>
      <c r="U1021" s="84">
        <v>1182</v>
      </c>
      <c r="W1021" s="74">
        <f t="shared" si="60"/>
        <v>464529546</v>
      </c>
      <c r="X1021" s="74">
        <f t="shared" si="63"/>
        <v>116132386.5</v>
      </c>
      <c r="Z1021" s="15"/>
      <c r="AA1021" s="15"/>
    </row>
    <row r="1022" spans="1:27">
      <c r="A1022" s="6" t="s">
        <v>1941</v>
      </c>
      <c r="B1022" s="6" t="s">
        <v>1922</v>
      </c>
      <c r="C1022" s="6" t="s">
        <v>244</v>
      </c>
      <c r="D1022" s="30" t="s">
        <v>2167</v>
      </c>
      <c r="E1022" s="54">
        <v>32751</v>
      </c>
      <c r="F1022" s="53">
        <v>33049</v>
      </c>
      <c r="G1022" s="49">
        <v>352339.20000000001</v>
      </c>
      <c r="H1022" s="47">
        <v>433666.8</v>
      </c>
      <c r="I1022" s="10"/>
      <c r="J1022" s="46">
        <f t="shared" si="61"/>
        <v>12935857606.200001</v>
      </c>
      <c r="K1022" s="12"/>
      <c r="L1022" s="65">
        <v>495299455</v>
      </c>
      <c r="M1022" s="23">
        <v>5380387655</v>
      </c>
      <c r="N1022" s="20">
        <v>0</v>
      </c>
      <c r="O1022" s="24">
        <v>170137676</v>
      </c>
      <c r="P1022" s="25">
        <v>152334919.75371593</v>
      </c>
      <c r="Q1022" s="88">
        <f t="shared" si="62"/>
        <v>6737697900.4499998</v>
      </c>
      <c r="R1022" s="90">
        <v>0</v>
      </c>
      <c r="S1022" s="90">
        <v>0</v>
      </c>
      <c r="T1022" s="81"/>
      <c r="U1022" s="84">
        <v>3105</v>
      </c>
      <c r="W1022" s="74">
        <f t="shared" si="60"/>
        <v>1220274315</v>
      </c>
      <c r="X1022" s="74">
        <f t="shared" si="63"/>
        <v>305068578.75</v>
      </c>
      <c r="Z1022" s="15"/>
      <c r="AA1022" s="15"/>
    </row>
    <row r="1023" spans="1:27">
      <c r="A1023" s="6" t="s">
        <v>1942</v>
      </c>
      <c r="B1023" s="6" t="s">
        <v>1922</v>
      </c>
      <c r="C1023" s="6" t="s">
        <v>1943</v>
      </c>
      <c r="D1023" s="30" t="s">
        <v>2167</v>
      </c>
      <c r="E1023" s="54">
        <v>57609</v>
      </c>
      <c r="F1023" s="53">
        <v>57699</v>
      </c>
      <c r="G1023" s="49">
        <v>352339.20000000001</v>
      </c>
      <c r="H1023" s="47">
        <v>433666.8</v>
      </c>
      <c r="I1023" s="10"/>
      <c r="J1023" s="46">
        <f t="shared" si="61"/>
        <v>22660024833</v>
      </c>
      <c r="K1023" s="12"/>
      <c r="L1023" s="65">
        <v>742993358</v>
      </c>
      <c r="M1023" s="23">
        <v>9464078263</v>
      </c>
      <c r="N1023" s="20">
        <v>0</v>
      </c>
      <c r="O1023" s="24">
        <v>391717721</v>
      </c>
      <c r="P1023" s="25">
        <v>1493291573.0782785</v>
      </c>
      <c r="Q1023" s="88">
        <f t="shared" si="62"/>
        <v>10567943917.92</v>
      </c>
      <c r="R1023" s="90">
        <v>0</v>
      </c>
      <c r="S1023" s="90">
        <v>0</v>
      </c>
      <c r="T1023" s="81"/>
      <c r="U1023" s="84">
        <v>5790</v>
      </c>
      <c r="W1023" s="74">
        <f t="shared" si="60"/>
        <v>2275487370</v>
      </c>
      <c r="X1023" s="74">
        <f t="shared" si="63"/>
        <v>568871842.5</v>
      </c>
      <c r="Z1023" s="15"/>
      <c r="AA1023" s="15"/>
    </row>
    <row r="1024" spans="1:27">
      <c r="A1024" s="6" t="s">
        <v>1944</v>
      </c>
      <c r="B1024" s="6" t="s">
        <v>1922</v>
      </c>
      <c r="C1024" s="6" t="s">
        <v>1945</v>
      </c>
      <c r="D1024" s="30" t="s">
        <v>2167</v>
      </c>
      <c r="E1024" s="54">
        <v>24518</v>
      </c>
      <c r="F1024" s="53">
        <v>24568</v>
      </c>
      <c r="G1024" s="49">
        <v>352339.20000000001</v>
      </c>
      <c r="H1024" s="47">
        <v>433666.8</v>
      </c>
      <c r="I1024" s="10"/>
      <c r="J1024" s="46">
        <f t="shared" si="61"/>
        <v>9646489224</v>
      </c>
      <c r="K1024" s="12"/>
      <c r="L1024" s="65">
        <v>344026673</v>
      </c>
      <c r="M1024" s="23">
        <v>4027852376</v>
      </c>
      <c r="N1024" s="20">
        <v>0</v>
      </c>
      <c r="O1024" s="24">
        <v>62630825</v>
      </c>
      <c r="P1024" s="25">
        <v>182247572.75608283</v>
      </c>
      <c r="Q1024" s="88">
        <f t="shared" si="62"/>
        <v>5029731777.2399998</v>
      </c>
      <c r="R1024" s="90">
        <v>0</v>
      </c>
      <c r="S1024" s="90">
        <v>0</v>
      </c>
      <c r="T1024" s="81"/>
      <c r="U1024" s="84">
        <v>4102</v>
      </c>
      <c r="W1024" s="74">
        <f t="shared" si="60"/>
        <v>1612098306</v>
      </c>
      <c r="X1024" s="74">
        <f t="shared" si="63"/>
        <v>403024576.5</v>
      </c>
      <c r="Z1024" s="15"/>
      <c r="AA1024" s="15"/>
    </row>
    <row r="1025" spans="1:27">
      <c r="A1025" s="6" t="s">
        <v>1946</v>
      </c>
      <c r="B1025" s="6" t="s">
        <v>1922</v>
      </c>
      <c r="C1025" s="6" t="s">
        <v>1947</v>
      </c>
      <c r="D1025" s="30" t="s">
        <v>2167</v>
      </c>
      <c r="E1025" s="54">
        <v>7485</v>
      </c>
      <c r="F1025" s="53">
        <v>7610</v>
      </c>
      <c r="G1025" s="49">
        <v>352339.20000000001</v>
      </c>
      <c r="H1025" s="47">
        <v>433666.8</v>
      </c>
      <c r="I1025" s="10"/>
      <c r="J1025" s="46">
        <f t="shared" si="61"/>
        <v>2968731630</v>
      </c>
      <c r="K1025" s="12"/>
      <c r="L1025" s="65">
        <v>106463760</v>
      </c>
      <c r="M1025" s="23">
        <v>1229646836</v>
      </c>
      <c r="N1025" s="20">
        <v>0</v>
      </c>
      <c r="O1025" s="24">
        <v>20953834</v>
      </c>
      <c r="P1025" s="25">
        <v>172833166.69936416</v>
      </c>
      <c r="Q1025" s="88">
        <f t="shared" si="62"/>
        <v>1438834033.3</v>
      </c>
      <c r="R1025" s="90">
        <v>0</v>
      </c>
      <c r="S1025" s="90">
        <v>0</v>
      </c>
      <c r="T1025" s="81"/>
      <c r="U1025" s="84">
        <v>577</v>
      </c>
      <c r="W1025" s="74">
        <f t="shared" si="60"/>
        <v>226762731</v>
      </c>
      <c r="X1025" s="74">
        <f t="shared" si="63"/>
        <v>56690682.75</v>
      </c>
      <c r="Z1025" s="15"/>
      <c r="AA1025" s="15"/>
    </row>
    <row r="1026" spans="1:27">
      <c r="A1026" s="6" t="s">
        <v>1948</v>
      </c>
      <c r="B1026" s="6" t="s">
        <v>1922</v>
      </c>
      <c r="C1026" s="6" t="s">
        <v>1949</v>
      </c>
      <c r="D1026" s="30" t="s">
        <v>2167</v>
      </c>
      <c r="E1026" s="54">
        <v>6532</v>
      </c>
      <c r="F1026" s="53">
        <v>6544</v>
      </c>
      <c r="G1026" s="49">
        <v>352339.20000000001</v>
      </c>
      <c r="H1026" s="47">
        <v>433666.8</v>
      </c>
      <c r="I1026" s="10"/>
      <c r="J1026" s="46">
        <f t="shared" si="61"/>
        <v>2569697596.8000002</v>
      </c>
      <c r="K1026" s="12"/>
      <c r="L1026" s="65">
        <v>93652769</v>
      </c>
      <c r="M1026" s="23">
        <v>1073086720</v>
      </c>
      <c r="N1026" s="20">
        <v>0</v>
      </c>
      <c r="O1026" s="24">
        <v>46218281</v>
      </c>
      <c r="P1026" s="25">
        <v>78928744.424896583</v>
      </c>
      <c r="Q1026" s="88">
        <f t="shared" si="62"/>
        <v>1277811082.3800001</v>
      </c>
      <c r="R1026" s="90">
        <v>0</v>
      </c>
      <c r="S1026" s="90">
        <v>0</v>
      </c>
      <c r="T1026" s="81"/>
      <c r="U1026" s="84">
        <v>704</v>
      </c>
      <c r="W1026" s="74">
        <f t="shared" si="60"/>
        <v>276674112</v>
      </c>
      <c r="X1026" s="74">
        <f t="shared" si="63"/>
        <v>69168528</v>
      </c>
      <c r="Z1026" s="15"/>
      <c r="AA1026" s="15"/>
    </row>
    <row r="1027" spans="1:27">
      <c r="A1027" s="6" t="s">
        <v>1950</v>
      </c>
      <c r="B1027" s="6" t="s">
        <v>1922</v>
      </c>
      <c r="C1027" s="6" t="s">
        <v>1951</v>
      </c>
      <c r="D1027" s="30" t="s">
        <v>2167</v>
      </c>
      <c r="E1027" s="54">
        <v>24198</v>
      </c>
      <c r="F1027" s="53">
        <v>26205</v>
      </c>
      <c r="G1027" s="49">
        <v>352339.20000000001</v>
      </c>
      <c r="H1027" s="47">
        <v>433666.8</v>
      </c>
      <c r="I1027" s="10"/>
      <c r="J1027" s="46">
        <f t="shared" si="61"/>
        <v>9945071227.7999992</v>
      </c>
      <c r="K1027" s="12"/>
      <c r="L1027" s="65">
        <v>365186897</v>
      </c>
      <c r="M1027" s="23">
        <v>3975286744</v>
      </c>
      <c r="N1027" s="20">
        <v>0</v>
      </c>
      <c r="O1027" s="24">
        <v>332772513</v>
      </c>
      <c r="P1027" s="25">
        <v>278519917.1590817</v>
      </c>
      <c r="Q1027" s="88">
        <f t="shared" si="62"/>
        <v>4993305156.6400003</v>
      </c>
      <c r="R1027" s="90">
        <v>0</v>
      </c>
      <c r="S1027" s="90">
        <v>0</v>
      </c>
      <c r="T1027" s="81"/>
      <c r="U1027" s="84">
        <v>2398</v>
      </c>
      <c r="W1027" s="74">
        <f t="shared" si="60"/>
        <v>942421194</v>
      </c>
      <c r="X1027" s="74">
        <f t="shared" si="63"/>
        <v>235605298.5</v>
      </c>
      <c r="Z1027" s="15"/>
      <c r="AA1027" s="15"/>
    </row>
    <row r="1028" spans="1:27">
      <c r="A1028" s="6" t="s">
        <v>1952</v>
      </c>
      <c r="B1028" s="6" t="s">
        <v>1922</v>
      </c>
      <c r="C1028" s="6" t="s">
        <v>1953</v>
      </c>
      <c r="D1028" s="30" t="s">
        <v>2167</v>
      </c>
      <c r="E1028" s="54">
        <v>9174</v>
      </c>
      <c r="F1028" s="53">
        <v>9281</v>
      </c>
      <c r="G1028" s="49">
        <v>352339.20000000001</v>
      </c>
      <c r="H1028" s="47">
        <v>433666.8</v>
      </c>
      <c r="I1028" s="10"/>
      <c r="J1028" s="46">
        <f t="shared" si="61"/>
        <v>3628610695.8000002</v>
      </c>
      <c r="K1028" s="12"/>
      <c r="L1028" s="65">
        <v>129552997</v>
      </c>
      <c r="M1028" s="23">
        <v>1507118084</v>
      </c>
      <c r="N1028" s="20">
        <v>0</v>
      </c>
      <c r="O1028" s="24">
        <v>73091313</v>
      </c>
      <c r="P1028" s="25">
        <v>217362516.12112048</v>
      </c>
      <c r="Q1028" s="88">
        <f t="shared" si="62"/>
        <v>1701485785.6800001</v>
      </c>
      <c r="R1028" s="90">
        <v>0</v>
      </c>
      <c r="S1028" s="90">
        <v>0</v>
      </c>
      <c r="T1028" s="81"/>
      <c r="U1028" s="84">
        <v>672</v>
      </c>
      <c r="W1028" s="74">
        <f t="shared" si="60"/>
        <v>264098016</v>
      </c>
      <c r="X1028" s="74">
        <f t="shared" si="63"/>
        <v>66024504</v>
      </c>
      <c r="Z1028" s="15"/>
      <c r="AA1028" s="15"/>
    </row>
    <row r="1029" spans="1:27">
      <c r="A1029" s="6" t="s">
        <v>1954</v>
      </c>
      <c r="B1029" s="6" t="s">
        <v>1922</v>
      </c>
      <c r="C1029" s="6" t="s">
        <v>1955</v>
      </c>
      <c r="D1029" s="30" t="s">
        <v>2167</v>
      </c>
      <c r="E1029" s="54">
        <v>35550</v>
      </c>
      <c r="F1029" s="53">
        <v>35819</v>
      </c>
      <c r="G1029" s="49">
        <v>352339.20000000001</v>
      </c>
      <c r="H1029" s="47">
        <v>433666.8</v>
      </c>
      <c r="I1029" s="10"/>
      <c r="J1029" s="46">
        <f t="shared" si="61"/>
        <v>14029584834.6</v>
      </c>
      <c r="K1029" s="12"/>
      <c r="L1029" s="65">
        <v>438621860</v>
      </c>
      <c r="M1029" s="23">
        <v>5840194840</v>
      </c>
      <c r="N1029" s="20">
        <v>0</v>
      </c>
      <c r="O1029" s="24">
        <v>162115649</v>
      </c>
      <c r="P1029" s="25">
        <v>806685304.70798695</v>
      </c>
      <c r="Q1029" s="88">
        <f t="shared" si="62"/>
        <v>6781967180.8900003</v>
      </c>
      <c r="R1029" s="90">
        <v>0</v>
      </c>
      <c r="S1029" s="90">
        <v>0</v>
      </c>
      <c r="T1029" s="81"/>
      <c r="U1029" s="84">
        <v>1288</v>
      </c>
      <c r="W1029" s="74">
        <f t="shared" si="60"/>
        <v>506187864</v>
      </c>
      <c r="X1029" s="74">
        <f t="shared" si="63"/>
        <v>126546966</v>
      </c>
      <c r="Z1029" s="15"/>
      <c r="AA1029" s="15"/>
    </row>
    <row r="1030" spans="1:27">
      <c r="A1030" s="6" t="s">
        <v>1956</v>
      </c>
      <c r="B1030" s="6" t="s">
        <v>1922</v>
      </c>
      <c r="C1030" s="6" t="s">
        <v>1957</v>
      </c>
      <c r="D1030" s="30" t="s">
        <v>2167</v>
      </c>
      <c r="E1030" s="54">
        <v>12346</v>
      </c>
      <c r="F1030" s="53">
        <v>12346</v>
      </c>
      <c r="G1030" s="49">
        <v>352339.20000000001</v>
      </c>
      <c r="H1030" s="47">
        <v>433666.8</v>
      </c>
      <c r="I1030" s="10"/>
      <c r="J1030" s="46">
        <f t="shared" si="61"/>
        <v>4852015038</v>
      </c>
      <c r="K1030" s="12"/>
      <c r="L1030" s="65">
        <v>180134328</v>
      </c>
      <c r="M1030" s="23">
        <v>2028219865</v>
      </c>
      <c r="N1030" s="20">
        <v>0</v>
      </c>
      <c r="O1030" s="24">
        <v>52980904</v>
      </c>
      <c r="P1030" s="25">
        <v>278519918.06576532</v>
      </c>
      <c r="Q1030" s="88">
        <f t="shared" si="62"/>
        <v>2312160022.9299998</v>
      </c>
      <c r="R1030" s="90">
        <v>0</v>
      </c>
      <c r="S1030" s="90">
        <v>0</v>
      </c>
      <c r="T1030" s="81"/>
      <c r="U1030" s="84">
        <v>986</v>
      </c>
      <c r="W1030" s="74">
        <f t="shared" ref="W1030:W1093" si="64">+U1030*((G1030/2)+(H1030/2))</f>
        <v>387500958</v>
      </c>
      <c r="X1030" s="74">
        <f t="shared" si="63"/>
        <v>96875239.5</v>
      </c>
      <c r="Z1030" s="15"/>
      <c r="AA1030" s="15"/>
    </row>
    <row r="1031" spans="1:27">
      <c r="A1031" s="6" t="s">
        <v>1958</v>
      </c>
      <c r="B1031" s="6" t="s">
        <v>1922</v>
      </c>
      <c r="C1031" s="6" t="s">
        <v>1959</v>
      </c>
      <c r="D1031" s="30" t="s">
        <v>2167</v>
      </c>
      <c r="E1031" s="54">
        <v>15939</v>
      </c>
      <c r="F1031" s="53">
        <v>15956</v>
      </c>
      <c r="G1031" s="49">
        <v>352339.20000000001</v>
      </c>
      <c r="H1031" s="47">
        <v>433666.8</v>
      </c>
      <c r="I1031" s="10"/>
      <c r="J1031" s="46">
        <f t="shared" ref="J1031:J1094" si="65">ROUND(E1031*(G1031/12)*6+F1031*(H1031/12)*6,2)</f>
        <v>6267760984.8000002</v>
      </c>
      <c r="K1031" s="12"/>
      <c r="L1031" s="65">
        <v>217389281</v>
      </c>
      <c r="M1031" s="23">
        <v>2618480812</v>
      </c>
      <c r="N1031" s="20">
        <v>0</v>
      </c>
      <c r="O1031" s="24">
        <v>41356413</v>
      </c>
      <c r="P1031" s="25">
        <v>630620100.1544646</v>
      </c>
      <c r="Q1031" s="88">
        <f t="shared" ref="Q1031:Q1094" si="66">ROUND((J1031)-(L1031+M1031+N1031+O1031+P1031+R1031+S1031),2)</f>
        <v>2759914378.6500001</v>
      </c>
      <c r="R1031" s="90">
        <v>0</v>
      </c>
      <c r="S1031" s="90">
        <v>0</v>
      </c>
      <c r="T1031" s="81"/>
      <c r="U1031" s="84">
        <v>1471</v>
      </c>
      <c r="W1031" s="74">
        <f t="shared" si="64"/>
        <v>578107413</v>
      </c>
      <c r="X1031" s="74">
        <f t="shared" ref="X1031:X1094" si="67">+W1031*0.25</f>
        <v>144526853.25</v>
      </c>
      <c r="Z1031" s="15"/>
      <c r="AA1031" s="15"/>
    </row>
    <row r="1032" spans="1:27">
      <c r="A1032" s="6" t="s">
        <v>1960</v>
      </c>
      <c r="B1032" s="6" t="s">
        <v>1922</v>
      </c>
      <c r="C1032" s="6" t="s">
        <v>1961</v>
      </c>
      <c r="D1032" s="30" t="s">
        <v>2167</v>
      </c>
      <c r="E1032" s="54">
        <v>43995</v>
      </c>
      <c r="F1032" s="53">
        <v>45010</v>
      </c>
      <c r="G1032" s="49">
        <v>352339.20000000001</v>
      </c>
      <c r="H1032" s="47">
        <v>433666.8</v>
      </c>
      <c r="I1032" s="10"/>
      <c r="J1032" s="46">
        <f t="shared" si="65"/>
        <v>17510252886</v>
      </c>
      <c r="K1032" s="12"/>
      <c r="L1032" s="65">
        <v>555275513</v>
      </c>
      <c r="M1032" s="23">
        <v>7227551293</v>
      </c>
      <c r="N1032" s="20">
        <v>0</v>
      </c>
      <c r="O1032" s="24">
        <v>322927907</v>
      </c>
      <c r="P1032" s="25">
        <v>574901947.61512876</v>
      </c>
      <c r="Q1032" s="88">
        <f t="shared" si="66"/>
        <v>8829596225.3799992</v>
      </c>
      <c r="R1032" s="90">
        <v>0</v>
      </c>
      <c r="S1032" s="90">
        <v>0</v>
      </c>
      <c r="T1032" s="81"/>
      <c r="U1032" s="84">
        <v>3476</v>
      </c>
      <c r="W1032" s="74">
        <f t="shared" si="64"/>
        <v>1366078428</v>
      </c>
      <c r="X1032" s="74">
        <f t="shared" si="67"/>
        <v>341519607</v>
      </c>
      <c r="Z1032" s="15"/>
      <c r="AA1032" s="15"/>
    </row>
    <row r="1033" spans="1:27">
      <c r="A1033" s="6" t="s">
        <v>1962</v>
      </c>
      <c r="B1033" s="6" t="s">
        <v>1922</v>
      </c>
      <c r="C1033" s="6" t="s">
        <v>1963</v>
      </c>
      <c r="D1033" s="30" t="s">
        <v>2167</v>
      </c>
      <c r="E1033" s="54">
        <v>8133</v>
      </c>
      <c r="F1033" s="53">
        <v>8239</v>
      </c>
      <c r="G1033" s="49">
        <v>352339.20000000001</v>
      </c>
      <c r="H1033" s="47">
        <v>433666.8</v>
      </c>
      <c r="I1033" s="10"/>
      <c r="J1033" s="46">
        <f t="shared" si="65"/>
        <v>3219277739.4000001</v>
      </c>
      <c r="K1033" s="12"/>
      <c r="L1033" s="65">
        <v>120482226</v>
      </c>
      <c r="M1033" s="23">
        <v>1336102060</v>
      </c>
      <c r="N1033" s="20">
        <v>0</v>
      </c>
      <c r="O1033" s="24">
        <v>23194252</v>
      </c>
      <c r="P1033" s="25">
        <v>150762384.01277009</v>
      </c>
      <c r="Q1033" s="88">
        <f t="shared" si="66"/>
        <v>1588736817.3900001</v>
      </c>
      <c r="R1033" s="90">
        <v>0</v>
      </c>
      <c r="S1033" s="90">
        <v>0</v>
      </c>
      <c r="T1033" s="81"/>
      <c r="U1033" s="84">
        <v>994</v>
      </c>
      <c r="W1033" s="74">
        <f t="shared" si="64"/>
        <v>390644982</v>
      </c>
      <c r="X1033" s="74">
        <f t="shared" si="67"/>
        <v>97661245.5</v>
      </c>
      <c r="Z1033" s="15"/>
      <c r="AA1033" s="15"/>
    </row>
    <row r="1034" spans="1:27">
      <c r="A1034" s="6" t="s">
        <v>1964</v>
      </c>
      <c r="B1034" s="6" t="s">
        <v>1922</v>
      </c>
      <c r="C1034" s="6" t="s">
        <v>124</v>
      </c>
      <c r="D1034" s="30" t="s">
        <v>2167</v>
      </c>
      <c r="E1034" s="54">
        <v>21213</v>
      </c>
      <c r="F1034" s="53">
        <v>21096</v>
      </c>
      <c r="G1034" s="49">
        <v>352339.20000000001</v>
      </c>
      <c r="H1034" s="47">
        <v>433666.8</v>
      </c>
      <c r="I1034" s="10"/>
      <c r="J1034" s="46">
        <f t="shared" si="65"/>
        <v>8311403131.1999998</v>
      </c>
      <c r="K1034" s="12"/>
      <c r="L1034" s="65">
        <v>278513910</v>
      </c>
      <c r="M1034" s="23">
        <v>3484898908</v>
      </c>
      <c r="N1034" s="20">
        <v>0</v>
      </c>
      <c r="O1034" s="24">
        <v>98169788</v>
      </c>
      <c r="P1034" s="25">
        <v>352726163.70972335</v>
      </c>
      <c r="Q1034" s="88">
        <f t="shared" si="66"/>
        <v>4097094361.4899998</v>
      </c>
      <c r="R1034" s="90">
        <v>0</v>
      </c>
      <c r="S1034" s="90">
        <v>0</v>
      </c>
      <c r="T1034" s="81"/>
      <c r="U1034" s="84">
        <v>2052</v>
      </c>
      <c r="W1034" s="74">
        <f t="shared" si="64"/>
        <v>806442156</v>
      </c>
      <c r="X1034" s="74">
        <f t="shared" si="67"/>
        <v>201610539</v>
      </c>
      <c r="Z1034" s="15"/>
      <c r="AA1034" s="15"/>
    </row>
    <row r="1035" spans="1:27">
      <c r="A1035" s="6" t="s">
        <v>1965</v>
      </c>
      <c r="B1035" s="6" t="s">
        <v>1922</v>
      </c>
      <c r="C1035" s="6" t="s">
        <v>469</v>
      </c>
      <c r="D1035" s="30" t="s">
        <v>2167</v>
      </c>
      <c r="E1035" s="54">
        <v>8756</v>
      </c>
      <c r="F1035" s="53">
        <v>8766</v>
      </c>
      <c r="G1035" s="49">
        <v>352339.20000000001</v>
      </c>
      <c r="H1035" s="47">
        <v>433666.8</v>
      </c>
      <c r="I1035" s="10"/>
      <c r="J1035" s="46">
        <f t="shared" si="65"/>
        <v>3443302602</v>
      </c>
      <c r="K1035" s="12"/>
      <c r="L1035" s="65">
        <v>112839807</v>
      </c>
      <c r="M1035" s="23">
        <v>1438446569</v>
      </c>
      <c r="N1035" s="20">
        <v>0</v>
      </c>
      <c r="O1035" s="24">
        <v>14322754</v>
      </c>
      <c r="P1035" s="25">
        <v>265736747.17248267</v>
      </c>
      <c r="Q1035" s="88">
        <f t="shared" si="66"/>
        <v>1611956724.8299999</v>
      </c>
      <c r="R1035" s="90">
        <v>0</v>
      </c>
      <c r="S1035" s="90">
        <v>0</v>
      </c>
      <c r="T1035" s="81"/>
      <c r="U1035" s="84">
        <v>725</v>
      </c>
      <c r="W1035" s="74">
        <f t="shared" si="64"/>
        <v>284927175</v>
      </c>
      <c r="X1035" s="74">
        <f t="shared" si="67"/>
        <v>71231793.75</v>
      </c>
      <c r="Z1035" s="15"/>
      <c r="AA1035" s="15"/>
    </row>
    <row r="1036" spans="1:27">
      <c r="A1036" s="6" t="s">
        <v>1966</v>
      </c>
      <c r="B1036" s="6" t="s">
        <v>1922</v>
      </c>
      <c r="C1036" s="6" t="s">
        <v>1967</v>
      </c>
      <c r="D1036" s="30" t="s">
        <v>2167</v>
      </c>
      <c r="E1036" s="54">
        <v>8299</v>
      </c>
      <c r="F1036" s="53">
        <v>8298</v>
      </c>
      <c r="G1036" s="49">
        <v>352339.20000000001</v>
      </c>
      <c r="H1036" s="47">
        <v>433666.8</v>
      </c>
      <c r="I1036" s="10"/>
      <c r="J1036" s="46">
        <f t="shared" si="65"/>
        <v>3261315063.5999999</v>
      </c>
      <c r="K1036" s="12"/>
      <c r="L1036" s="65">
        <v>115166401</v>
      </c>
      <c r="M1036" s="23">
        <v>1363371459</v>
      </c>
      <c r="N1036" s="20">
        <v>0</v>
      </c>
      <c r="O1036" s="24">
        <v>16968153</v>
      </c>
      <c r="P1036" s="25">
        <v>482270357.7194677</v>
      </c>
      <c r="Q1036" s="88">
        <f t="shared" si="66"/>
        <v>1283538692.8800001</v>
      </c>
      <c r="R1036" s="90">
        <v>0</v>
      </c>
      <c r="S1036" s="90">
        <v>0</v>
      </c>
      <c r="T1036" s="81"/>
      <c r="U1036" s="84">
        <v>659</v>
      </c>
      <c r="W1036" s="74">
        <f t="shared" si="64"/>
        <v>258988977</v>
      </c>
      <c r="X1036" s="74">
        <f t="shared" si="67"/>
        <v>64747244.25</v>
      </c>
      <c r="Z1036" s="15"/>
      <c r="AA1036" s="15"/>
    </row>
    <row r="1037" spans="1:27">
      <c r="A1037" s="6" t="s">
        <v>1968</v>
      </c>
      <c r="B1037" s="6" t="s">
        <v>1922</v>
      </c>
      <c r="C1037" s="6" t="s">
        <v>1969</v>
      </c>
      <c r="D1037" s="30" t="s">
        <v>2167</v>
      </c>
      <c r="E1037" s="54">
        <v>126936</v>
      </c>
      <c r="F1037" s="53">
        <v>131048</v>
      </c>
      <c r="G1037" s="49">
        <v>352339.20000000001</v>
      </c>
      <c r="H1037" s="47">
        <v>433666.8</v>
      </c>
      <c r="I1037" s="10"/>
      <c r="J1037" s="46">
        <f t="shared" si="65"/>
        <v>50777847748.800003</v>
      </c>
      <c r="K1037" s="12"/>
      <c r="L1037" s="65">
        <v>1751233151</v>
      </c>
      <c r="M1037" s="23">
        <v>20853223865</v>
      </c>
      <c r="N1037" s="20">
        <v>0</v>
      </c>
      <c r="O1037" s="24">
        <v>3930600784</v>
      </c>
      <c r="P1037" s="25">
        <v>4966288524.0581112</v>
      </c>
      <c r="Q1037" s="88">
        <f t="shared" si="66"/>
        <v>19276501424.740002</v>
      </c>
      <c r="R1037" s="90">
        <v>0</v>
      </c>
      <c r="S1037" s="90">
        <v>0</v>
      </c>
      <c r="T1037" s="81"/>
      <c r="U1037" s="84">
        <v>12830</v>
      </c>
      <c r="W1037" s="74">
        <f t="shared" si="64"/>
        <v>5042228490</v>
      </c>
      <c r="X1037" s="74">
        <f t="shared" si="67"/>
        <v>1260557122.5</v>
      </c>
      <c r="Z1037" s="15"/>
      <c r="AA1037" s="15"/>
    </row>
    <row r="1038" spans="1:27">
      <c r="A1038" s="6" t="s">
        <v>1970</v>
      </c>
      <c r="B1038" s="6" t="s">
        <v>1922</v>
      </c>
      <c r="C1038" s="6" t="s">
        <v>1971</v>
      </c>
      <c r="D1038" s="30" t="s">
        <v>2167</v>
      </c>
      <c r="E1038" s="54">
        <v>24964</v>
      </c>
      <c r="F1038" s="53">
        <v>26860</v>
      </c>
      <c r="G1038" s="49">
        <v>352339.20000000001</v>
      </c>
      <c r="H1038" s="47">
        <v>433666.8</v>
      </c>
      <c r="I1038" s="10"/>
      <c r="J1038" s="46">
        <f t="shared" si="65"/>
        <v>10222043018.4</v>
      </c>
      <c r="K1038" s="12"/>
      <c r="L1038" s="65">
        <v>380265582</v>
      </c>
      <c r="M1038" s="23">
        <v>4101127076</v>
      </c>
      <c r="N1038" s="20">
        <v>0</v>
      </c>
      <c r="O1038" s="24">
        <v>107073841</v>
      </c>
      <c r="P1038" s="25">
        <v>209351965.47899431</v>
      </c>
      <c r="Q1038" s="88">
        <f t="shared" si="66"/>
        <v>5424224553.9200001</v>
      </c>
      <c r="R1038" s="90">
        <v>0</v>
      </c>
      <c r="S1038" s="90">
        <v>0</v>
      </c>
      <c r="T1038" s="81"/>
      <c r="U1038" s="84">
        <v>3648</v>
      </c>
      <c r="W1038" s="74">
        <f t="shared" si="64"/>
        <v>1433674944</v>
      </c>
      <c r="X1038" s="74">
        <f t="shared" si="67"/>
        <v>358418736</v>
      </c>
      <c r="Z1038" s="15"/>
      <c r="AA1038" s="15"/>
    </row>
    <row r="1039" spans="1:27">
      <c r="A1039" s="6" t="s">
        <v>1972</v>
      </c>
      <c r="B1039" s="6" t="s">
        <v>1922</v>
      </c>
      <c r="C1039" s="6" t="s">
        <v>1369</v>
      </c>
      <c r="D1039" s="30" t="s">
        <v>2167</v>
      </c>
      <c r="E1039" s="54">
        <v>10056</v>
      </c>
      <c r="F1039" s="53">
        <v>10296</v>
      </c>
      <c r="G1039" s="49">
        <v>352339.20000000001</v>
      </c>
      <c r="H1039" s="47">
        <v>433666.8</v>
      </c>
      <c r="I1039" s="10"/>
      <c r="J1039" s="46">
        <f t="shared" si="65"/>
        <v>4004078184</v>
      </c>
      <c r="K1039" s="12"/>
      <c r="L1039" s="65">
        <v>139610362</v>
      </c>
      <c r="M1039" s="23">
        <v>1652013916</v>
      </c>
      <c r="N1039" s="20">
        <v>0</v>
      </c>
      <c r="O1039" s="24">
        <v>39267611</v>
      </c>
      <c r="P1039" s="25">
        <v>179104994.6541315</v>
      </c>
      <c r="Q1039" s="88">
        <f t="shared" si="66"/>
        <v>1994081300.3499999</v>
      </c>
      <c r="R1039" s="90">
        <v>0</v>
      </c>
      <c r="S1039" s="90">
        <v>0</v>
      </c>
      <c r="T1039" s="81"/>
      <c r="U1039" s="84">
        <v>1022</v>
      </c>
      <c r="W1039" s="74">
        <f t="shared" si="64"/>
        <v>401649066</v>
      </c>
      <c r="X1039" s="74">
        <f t="shared" si="67"/>
        <v>100412266.5</v>
      </c>
      <c r="Z1039" s="15"/>
      <c r="AA1039" s="15"/>
    </row>
    <row r="1040" spans="1:27">
      <c r="A1040" s="6" t="s">
        <v>1973</v>
      </c>
      <c r="B1040" s="6" t="s">
        <v>1922</v>
      </c>
      <c r="C1040" s="6" t="s">
        <v>1974</v>
      </c>
      <c r="D1040" s="30" t="s">
        <v>2167</v>
      </c>
      <c r="E1040" s="54">
        <v>13023</v>
      </c>
      <c r="F1040" s="53">
        <v>12994</v>
      </c>
      <c r="G1040" s="49">
        <v>352339.20000000001</v>
      </c>
      <c r="H1040" s="47">
        <v>433666.8</v>
      </c>
      <c r="I1040" s="10"/>
      <c r="J1040" s="46">
        <f t="shared" si="65"/>
        <v>5111789900.3999996</v>
      </c>
      <c r="K1040" s="12"/>
      <c r="L1040" s="65">
        <v>180605536</v>
      </c>
      <c r="M1040" s="23">
        <v>2139436842</v>
      </c>
      <c r="N1040" s="20">
        <v>0</v>
      </c>
      <c r="O1040" s="24">
        <v>107962579</v>
      </c>
      <c r="P1040" s="25">
        <v>433159592.20726335</v>
      </c>
      <c r="Q1040" s="88">
        <f t="shared" si="66"/>
        <v>2250625351.1900001</v>
      </c>
      <c r="R1040" s="90">
        <v>0</v>
      </c>
      <c r="S1040" s="90">
        <v>0</v>
      </c>
      <c r="T1040" s="81"/>
      <c r="U1040" s="84">
        <v>1134</v>
      </c>
      <c r="W1040" s="74">
        <f t="shared" si="64"/>
        <v>445665402</v>
      </c>
      <c r="X1040" s="74">
        <f t="shared" si="67"/>
        <v>111416350.5</v>
      </c>
      <c r="Z1040" s="15"/>
      <c r="AA1040" s="15"/>
    </row>
    <row r="1041" spans="1:27">
      <c r="A1041" s="6" t="s">
        <v>1975</v>
      </c>
      <c r="B1041" s="6" t="s">
        <v>1922</v>
      </c>
      <c r="C1041" s="6" t="s">
        <v>1976</v>
      </c>
      <c r="D1041" s="30" t="s">
        <v>2167</v>
      </c>
      <c r="E1041" s="54">
        <v>21289</v>
      </c>
      <c r="F1041" s="53">
        <v>22091</v>
      </c>
      <c r="G1041" s="49">
        <v>352339.20000000001</v>
      </c>
      <c r="H1041" s="47">
        <v>433666.8</v>
      </c>
      <c r="I1041" s="10"/>
      <c r="J1041" s="46">
        <f t="shared" si="65"/>
        <v>8540541253.8000002</v>
      </c>
      <c r="K1041" s="12"/>
      <c r="L1041" s="65">
        <v>289660946</v>
      </c>
      <c r="M1041" s="23">
        <v>3497386039</v>
      </c>
      <c r="N1041" s="20">
        <v>0</v>
      </c>
      <c r="O1041" s="24">
        <v>77466525</v>
      </c>
      <c r="P1041" s="25">
        <v>212690641.1131224</v>
      </c>
      <c r="Q1041" s="88">
        <f t="shared" si="66"/>
        <v>4463337102.6899996</v>
      </c>
      <c r="R1041" s="90">
        <v>0</v>
      </c>
      <c r="S1041" s="90">
        <v>0</v>
      </c>
      <c r="T1041" s="81"/>
      <c r="U1041" s="84">
        <v>1146</v>
      </c>
      <c r="W1041" s="74">
        <f t="shared" si="64"/>
        <v>450381438</v>
      </c>
      <c r="X1041" s="74">
        <f t="shared" si="67"/>
        <v>112595359.5</v>
      </c>
      <c r="Z1041" s="15"/>
      <c r="AA1041" s="15"/>
    </row>
    <row r="1042" spans="1:27">
      <c r="A1042" s="6" t="s">
        <v>1977</v>
      </c>
      <c r="B1042" s="6" t="s">
        <v>1922</v>
      </c>
      <c r="C1042" s="6" t="s">
        <v>179</v>
      </c>
      <c r="D1042" s="30" t="s">
        <v>2167</v>
      </c>
      <c r="E1042" s="54">
        <v>7175</v>
      </c>
      <c r="F1042" s="53">
        <v>7255</v>
      </c>
      <c r="G1042" s="49">
        <v>352339.20000000001</v>
      </c>
      <c r="H1042" s="47">
        <v>433666.8</v>
      </c>
      <c r="I1042" s="10"/>
      <c r="J1042" s="46">
        <f t="shared" si="65"/>
        <v>2837143197</v>
      </c>
      <c r="K1042" s="12"/>
      <c r="L1042" s="65">
        <v>106051453</v>
      </c>
      <c r="M1042" s="23">
        <v>1178720269</v>
      </c>
      <c r="N1042" s="20">
        <v>0</v>
      </c>
      <c r="O1042" s="24">
        <v>14555955</v>
      </c>
      <c r="P1042" s="25">
        <v>64719275.884191602</v>
      </c>
      <c r="Q1042" s="88">
        <f t="shared" si="66"/>
        <v>1473096244.1199999</v>
      </c>
      <c r="R1042" s="90">
        <v>0</v>
      </c>
      <c r="S1042" s="90">
        <v>0</v>
      </c>
      <c r="T1042" s="81"/>
      <c r="U1042" s="84">
        <v>756</v>
      </c>
      <c r="W1042" s="74">
        <f t="shared" si="64"/>
        <v>297110268</v>
      </c>
      <c r="X1042" s="74">
        <f t="shared" si="67"/>
        <v>74277567</v>
      </c>
      <c r="Z1042" s="15"/>
      <c r="AA1042" s="15"/>
    </row>
    <row r="1043" spans="1:27">
      <c r="A1043" s="6" t="s">
        <v>1978</v>
      </c>
      <c r="B1043" s="6" t="s">
        <v>1922</v>
      </c>
      <c r="C1043" s="6" t="s">
        <v>1979</v>
      </c>
      <c r="D1043" s="30" t="s">
        <v>2167</v>
      </c>
      <c r="E1043" s="54">
        <v>32669</v>
      </c>
      <c r="F1043" s="53">
        <v>32734</v>
      </c>
      <c r="G1043" s="49">
        <v>352339.20000000001</v>
      </c>
      <c r="H1043" s="47">
        <v>433666.8</v>
      </c>
      <c r="I1043" s="10"/>
      <c r="J1043" s="46">
        <f t="shared" si="65"/>
        <v>12853109178</v>
      </c>
      <c r="K1043" s="12"/>
      <c r="L1043" s="65">
        <v>518197262</v>
      </c>
      <c r="M1043" s="23">
        <v>5366920730</v>
      </c>
      <c r="N1043" s="20">
        <v>0</v>
      </c>
      <c r="O1043" s="24">
        <v>159032837</v>
      </c>
      <c r="P1043" s="25">
        <v>77226707.969953761</v>
      </c>
      <c r="Q1043" s="88">
        <f t="shared" si="66"/>
        <v>6731731641.0299997</v>
      </c>
      <c r="R1043" s="90">
        <v>0</v>
      </c>
      <c r="S1043" s="90">
        <v>0</v>
      </c>
      <c r="T1043" s="81"/>
      <c r="U1043" s="84">
        <v>2147</v>
      </c>
      <c r="W1043" s="74">
        <f t="shared" si="64"/>
        <v>843777441</v>
      </c>
      <c r="X1043" s="74">
        <f t="shared" si="67"/>
        <v>210944360.25</v>
      </c>
      <c r="Z1043" s="15"/>
      <c r="AA1043" s="15"/>
    </row>
    <row r="1044" spans="1:27">
      <c r="A1044" s="6" t="s">
        <v>1980</v>
      </c>
      <c r="B1044" s="6" t="s">
        <v>1922</v>
      </c>
      <c r="C1044" s="6" t="s">
        <v>1981</v>
      </c>
      <c r="D1044" s="30" t="s">
        <v>2167</v>
      </c>
      <c r="E1044" s="54">
        <v>11442</v>
      </c>
      <c r="F1044" s="53">
        <v>11591</v>
      </c>
      <c r="G1044" s="49">
        <v>352339.20000000001</v>
      </c>
      <c r="H1044" s="47">
        <v>433666.8</v>
      </c>
      <c r="I1044" s="10"/>
      <c r="J1044" s="46">
        <f t="shared" si="65"/>
        <v>4529048502.6000004</v>
      </c>
      <c r="K1044" s="12"/>
      <c r="L1044" s="65">
        <v>145456297</v>
      </c>
      <c r="M1044" s="23">
        <v>1879705644</v>
      </c>
      <c r="N1044" s="20">
        <v>0</v>
      </c>
      <c r="O1044" s="24">
        <v>59996347</v>
      </c>
      <c r="P1044" s="25">
        <v>101259508.66447209</v>
      </c>
      <c r="Q1044" s="88">
        <f t="shared" si="66"/>
        <v>2342630705.9400001</v>
      </c>
      <c r="R1044" s="90">
        <v>0</v>
      </c>
      <c r="S1044" s="90">
        <v>0</v>
      </c>
      <c r="T1044" s="81"/>
      <c r="U1044" s="84">
        <v>1023</v>
      </c>
      <c r="W1044" s="74">
        <f t="shared" si="64"/>
        <v>402042069</v>
      </c>
      <c r="X1044" s="74">
        <f t="shared" si="67"/>
        <v>100510517.25</v>
      </c>
      <c r="Z1044" s="15"/>
      <c r="AA1044" s="15"/>
    </row>
    <row r="1045" spans="1:27">
      <c r="A1045" s="6" t="s">
        <v>1982</v>
      </c>
      <c r="B1045" s="6" t="s">
        <v>1922</v>
      </c>
      <c r="C1045" s="6" t="s">
        <v>1983</v>
      </c>
      <c r="D1045" s="30" t="s">
        <v>2167</v>
      </c>
      <c r="E1045" s="54">
        <v>14176</v>
      </c>
      <c r="F1045" s="53">
        <v>14218</v>
      </c>
      <c r="G1045" s="49">
        <v>352339.20000000001</v>
      </c>
      <c r="H1045" s="47">
        <v>433666.8</v>
      </c>
      <c r="I1045" s="10"/>
      <c r="J1045" s="46">
        <f t="shared" si="65"/>
        <v>5580317530.8000002</v>
      </c>
      <c r="K1045" s="12"/>
      <c r="L1045" s="65">
        <v>200720266</v>
      </c>
      <c r="M1045" s="23">
        <v>2328854023</v>
      </c>
      <c r="N1045" s="20">
        <v>0</v>
      </c>
      <c r="O1045" s="24">
        <v>45015526</v>
      </c>
      <c r="P1045" s="25">
        <v>173213564.90320742</v>
      </c>
      <c r="Q1045" s="88">
        <f t="shared" si="66"/>
        <v>2832514150.9000001</v>
      </c>
      <c r="R1045" s="90">
        <v>0</v>
      </c>
      <c r="S1045" s="90">
        <v>0</v>
      </c>
      <c r="T1045" s="81"/>
      <c r="U1045" s="84">
        <v>1658</v>
      </c>
      <c r="W1045" s="74">
        <f t="shared" si="64"/>
        <v>651598974</v>
      </c>
      <c r="X1045" s="74">
        <f t="shared" si="67"/>
        <v>162899743.5</v>
      </c>
      <c r="Z1045" s="15"/>
      <c r="AA1045" s="15"/>
    </row>
    <row r="1046" spans="1:27">
      <c r="A1046" s="6" t="s">
        <v>1984</v>
      </c>
      <c r="B1046" s="6" t="s">
        <v>1922</v>
      </c>
      <c r="C1046" s="6" t="s">
        <v>2145</v>
      </c>
      <c r="D1046" s="30" t="s">
        <v>2167</v>
      </c>
      <c r="E1046" s="54">
        <v>113013</v>
      </c>
      <c r="F1046" s="53">
        <v>114347</v>
      </c>
      <c r="G1046" s="49">
        <v>352339.20000000001</v>
      </c>
      <c r="H1046" s="47">
        <v>433666.8</v>
      </c>
      <c r="I1046" s="10"/>
      <c r="J1046" s="46">
        <f t="shared" si="65"/>
        <v>44703703794.599998</v>
      </c>
      <c r="K1046" s="12"/>
      <c r="L1046" s="65">
        <v>1656711591</v>
      </c>
      <c r="M1046" s="23">
        <v>18565950771</v>
      </c>
      <c r="N1046" s="20">
        <v>0</v>
      </c>
      <c r="O1046" s="24">
        <v>921806369</v>
      </c>
      <c r="P1046" s="25">
        <v>4573578685.5489902</v>
      </c>
      <c r="Q1046" s="88">
        <f t="shared" si="66"/>
        <v>18985656378.049999</v>
      </c>
      <c r="R1046" s="90">
        <v>0</v>
      </c>
      <c r="S1046" s="90">
        <v>0</v>
      </c>
      <c r="T1046" s="81"/>
      <c r="U1046" s="84">
        <v>11345</v>
      </c>
      <c r="W1046" s="74">
        <f t="shared" si="64"/>
        <v>4458619035</v>
      </c>
      <c r="X1046" s="74">
        <f t="shared" si="67"/>
        <v>1114654758.75</v>
      </c>
      <c r="Z1046" s="15"/>
      <c r="AA1046" s="15"/>
    </row>
    <row r="1047" spans="1:27">
      <c r="A1047" s="6" t="s">
        <v>1985</v>
      </c>
      <c r="B1047" s="6" t="s">
        <v>1922</v>
      </c>
      <c r="C1047" s="6" t="s">
        <v>1986</v>
      </c>
      <c r="D1047" s="30" t="s">
        <v>2167</v>
      </c>
      <c r="E1047" s="54">
        <v>3138</v>
      </c>
      <c r="F1047" s="53">
        <v>3136</v>
      </c>
      <c r="G1047" s="49">
        <v>352339.20000000001</v>
      </c>
      <c r="H1047" s="47">
        <v>433666.8</v>
      </c>
      <c r="I1047" s="10"/>
      <c r="J1047" s="46">
        <f t="shared" si="65"/>
        <v>1232809747.2</v>
      </c>
      <c r="K1047" s="12"/>
      <c r="L1047" s="65">
        <v>45103527</v>
      </c>
      <c r="M1047" s="23">
        <v>515515348</v>
      </c>
      <c r="N1047" s="20">
        <v>0</v>
      </c>
      <c r="O1047" s="24">
        <v>13676789</v>
      </c>
      <c r="P1047" s="25">
        <v>300653180.63039786</v>
      </c>
      <c r="Q1047" s="88">
        <f t="shared" si="66"/>
        <v>357860902.56999999</v>
      </c>
      <c r="R1047" s="90">
        <v>0</v>
      </c>
      <c r="S1047" s="90">
        <v>0</v>
      </c>
      <c r="T1047" s="81"/>
      <c r="U1047" s="84">
        <v>298</v>
      </c>
      <c r="W1047" s="74">
        <f t="shared" si="64"/>
        <v>117114894</v>
      </c>
      <c r="X1047" s="74">
        <f t="shared" si="67"/>
        <v>29278723.5</v>
      </c>
      <c r="Z1047" s="15"/>
      <c r="AA1047" s="15"/>
    </row>
    <row r="1048" spans="1:27">
      <c r="A1048" s="6" t="s">
        <v>1987</v>
      </c>
      <c r="B1048" s="6" t="s">
        <v>1922</v>
      </c>
      <c r="C1048" s="6" t="s">
        <v>1988</v>
      </c>
      <c r="D1048" s="30" t="s">
        <v>2167</v>
      </c>
      <c r="E1048" s="54">
        <v>7093</v>
      </c>
      <c r="F1048" s="53">
        <v>7134</v>
      </c>
      <c r="G1048" s="49">
        <v>352339.20000000001</v>
      </c>
      <c r="H1048" s="47">
        <v>433666.8</v>
      </c>
      <c r="I1048" s="10"/>
      <c r="J1048" s="46">
        <f t="shared" si="65"/>
        <v>2796460448.4000001</v>
      </c>
      <c r="K1048" s="12"/>
      <c r="L1048" s="65">
        <v>118685742</v>
      </c>
      <c r="M1048" s="23">
        <v>1165251570</v>
      </c>
      <c r="N1048" s="20">
        <v>0</v>
      </c>
      <c r="O1048" s="24">
        <v>95952100</v>
      </c>
      <c r="P1048" s="25">
        <v>999983518.90996945</v>
      </c>
      <c r="Q1048" s="88">
        <f t="shared" si="66"/>
        <v>416587517.49000001</v>
      </c>
      <c r="R1048" s="90">
        <v>0</v>
      </c>
      <c r="S1048" s="90">
        <v>0</v>
      </c>
      <c r="T1048" s="81"/>
      <c r="U1048" s="84">
        <v>553</v>
      </c>
      <c r="W1048" s="74">
        <f t="shared" si="64"/>
        <v>217330659</v>
      </c>
      <c r="X1048" s="74">
        <f t="shared" si="67"/>
        <v>54332664.75</v>
      </c>
      <c r="Z1048" s="15"/>
      <c r="AA1048" s="15"/>
    </row>
    <row r="1049" spans="1:27">
      <c r="A1049" s="6" t="s">
        <v>1989</v>
      </c>
      <c r="B1049" s="6" t="s">
        <v>1922</v>
      </c>
      <c r="C1049" s="6" t="s">
        <v>1990</v>
      </c>
      <c r="D1049" s="30" t="s">
        <v>2167</v>
      </c>
      <c r="E1049" s="54">
        <v>5202</v>
      </c>
      <c r="F1049" s="53">
        <v>5268</v>
      </c>
      <c r="G1049" s="49">
        <v>352339.20000000001</v>
      </c>
      <c r="H1049" s="47">
        <v>433666.8</v>
      </c>
      <c r="I1049" s="10"/>
      <c r="J1049" s="46">
        <f t="shared" si="65"/>
        <v>2058712610.4000001</v>
      </c>
      <c r="K1049" s="12"/>
      <c r="L1049" s="65">
        <v>76939578</v>
      </c>
      <c r="M1049" s="23">
        <v>854592738</v>
      </c>
      <c r="N1049" s="20">
        <v>0</v>
      </c>
      <c r="O1049" s="24">
        <v>10651553</v>
      </c>
      <c r="P1049" s="25">
        <v>106560732.71643902</v>
      </c>
      <c r="Q1049" s="88">
        <f t="shared" si="66"/>
        <v>1009968008.6799999</v>
      </c>
      <c r="R1049" s="90">
        <v>0</v>
      </c>
      <c r="S1049" s="90">
        <v>0</v>
      </c>
      <c r="T1049" s="81"/>
      <c r="U1049" s="84">
        <v>602</v>
      </c>
      <c r="W1049" s="74">
        <f t="shared" si="64"/>
        <v>236587806</v>
      </c>
      <c r="X1049" s="74">
        <f t="shared" si="67"/>
        <v>59146951.5</v>
      </c>
      <c r="Z1049" s="15"/>
      <c r="AA1049" s="15"/>
    </row>
    <row r="1050" spans="1:27">
      <c r="A1050" s="6" t="s">
        <v>1991</v>
      </c>
      <c r="B1050" s="6" t="s">
        <v>1922</v>
      </c>
      <c r="C1050" s="6" t="s">
        <v>1992</v>
      </c>
      <c r="D1050" s="30" t="s">
        <v>2167</v>
      </c>
      <c r="E1050" s="54">
        <v>7716</v>
      </c>
      <c r="F1050" s="53">
        <v>7871</v>
      </c>
      <c r="G1050" s="49">
        <v>352339.20000000001</v>
      </c>
      <c r="H1050" s="47">
        <v>433666.8</v>
      </c>
      <c r="I1050" s="10"/>
      <c r="J1050" s="46">
        <f t="shared" si="65"/>
        <v>3066020325</v>
      </c>
      <c r="K1050" s="12"/>
      <c r="L1050" s="65">
        <v>122425962</v>
      </c>
      <c r="M1050" s="23">
        <v>1267598046</v>
      </c>
      <c r="N1050" s="20">
        <v>0</v>
      </c>
      <c r="O1050" s="24">
        <v>51241403</v>
      </c>
      <c r="P1050" s="25">
        <v>168138229.28694376</v>
      </c>
      <c r="Q1050" s="88">
        <f t="shared" si="66"/>
        <v>1456616684.71</v>
      </c>
      <c r="R1050" s="90">
        <v>0</v>
      </c>
      <c r="S1050" s="90">
        <v>0</v>
      </c>
      <c r="T1050" s="81"/>
      <c r="U1050" s="84">
        <v>1305</v>
      </c>
      <c r="W1050" s="74">
        <f t="shared" si="64"/>
        <v>512868915</v>
      </c>
      <c r="X1050" s="74">
        <f t="shared" si="67"/>
        <v>128217228.75</v>
      </c>
      <c r="Z1050" s="15"/>
      <c r="AA1050" s="15"/>
    </row>
    <row r="1051" spans="1:27">
      <c r="A1051" s="6" t="s">
        <v>1993</v>
      </c>
      <c r="B1051" s="6" t="s">
        <v>1922</v>
      </c>
      <c r="C1051" s="6" t="s">
        <v>1994</v>
      </c>
      <c r="D1051" s="30" t="s">
        <v>2167</v>
      </c>
      <c r="E1051" s="54">
        <v>42498</v>
      </c>
      <c r="F1051" s="53">
        <v>43435</v>
      </c>
      <c r="G1051" s="49">
        <v>352339.20000000001</v>
      </c>
      <c r="H1051" s="47">
        <v>433666.8</v>
      </c>
      <c r="I1051" s="10"/>
      <c r="J1051" s="46">
        <f t="shared" si="65"/>
        <v>16905014389.799999</v>
      </c>
      <c r="K1051" s="12"/>
      <c r="L1051" s="65">
        <v>591219917</v>
      </c>
      <c r="M1051" s="23">
        <v>6981631810</v>
      </c>
      <c r="N1051" s="20">
        <v>0</v>
      </c>
      <c r="O1051" s="24">
        <v>190249954</v>
      </c>
      <c r="P1051" s="25">
        <v>482227402.6765399</v>
      </c>
      <c r="Q1051" s="88">
        <f t="shared" si="66"/>
        <v>8659685306.1200008</v>
      </c>
      <c r="R1051" s="90">
        <v>0</v>
      </c>
      <c r="S1051" s="90">
        <v>0</v>
      </c>
      <c r="T1051" s="81"/>
      <c r="U1051" s="84">
        <v>6102</v>
      </c>
      <c r="W1051" s="74">
        <f t="shared" si="64"/>
        <v>2398104306</v>
      </c>
      <c r="X1051" s="74">
        <f t="shared" si="67"/>
        <v>599526076.5</v>
      </c>
      <c r="Z1051" s="15"/>
      <c r="AA1051" s="15"/>
    </row>
    <row r="1052" spans="1:27">
      <c r="A1052" s="6" t="s">
        <v>1995</v>
      </c>
      <c r="B1052" s="6" t="s">
        <v>1922</v>
      </c>
      <c r="C1052" s="6" t="s">
        <v>1996</v>
      </c>
      <c r="D1052" s="30" t="s">
        <v>2167</v>
      </c>
      <c r="E1052" s="54">
        <v>19734</v>
      </c>
      <c r="F1052" s="53">
        <v>20307</v>
      </c>
      <c r="G1052" s="49">
        <v>352339.20000000001</v>
      </c>
      <c r="H1052" s="47">
        <v>433666.8</v>
      </c>
      <c r="I1052" s="10"/>
      <c r="J1052" s="46">
        <f t="shared" si="65"/>
        <v>7879766740.1999998</v>
      </c>
      <c r="K1052" s="12"/>
      <c r="L1052" s="65">
        <v>273816547</v>
      </c>
      <c r="M1052" s="23">
        <v>3241929429</v>
      </c>
      <c r="N1052" s="20">
        <v>0</v>
      </c>
      <c r="O1052" s="24">
        <v>72338814</v>
      </c>
      <c r="P1052" s="25">
        <v>718018640.44582796</v>
      </c>
      <c r="Q1052" s="88">
        <f t="shared" si="66"/>
        <v>3573663309.75</v>
      </c>
      <c r="R1052" s="90">
        <v>0</v>
      </c>
      <c r="S1052" s="90">
        <v>0</v>
      </c>
      <c r="T1052" s="81"/>
      <c r="U1052" s="84">
        <v>2529</v>
      </c>
      <c r="W1052" s="74">
        <f t="shared" si="64"/>
        <v>993904587</v>
      </c>
      <c r="X1052" s="74">
        <f t="shared" si="67"/>
        <v>248476146.75</v>
      </c>
      <c r="Z1052" s="15"/>
      <c r="AA1052" s="15"/>
    </row>
    <row r="1053" spans="1:27">
      <c r="A1053" s="6" t="s">
        <v>1997</v>
      </c>
      <c r="B1053" s="6" t="s">
        <v>1998</v>
      </c>
      <c r="C1053" s="6" t="s">
        <v>1998</v>
      </c>
      <c r="D1053" s="30" t="s">
        <v>2167</v>
      </c>
      <c r="E1053" s="54">
        <v>50558</v>
      </c>
      <c r="F1053" s="53">
        <v>50502</v>
      </c>
      <c r="G1053" s="49">
        <v>352339.20000000001</v>
      </c>
      <c r="H1053" s="47">
        <v>433666.8</v>
      </c>
      <c r="I1053" s="10"/>
      <c r="J1053" s="46">
        <f t="shared" si="65"/>
        <v>19857303003.599998</v>
      </c>
      <c r="K1053" s="12"/>
      <c r="L1053" s="65">
        <v>766436001</v>
      </c>
      <c r="M1053" s="23">
        <v>8305750953</v>
      </c>
      <c r="N1053" s="20">
        <v>0</v>
      </c>
      <c r="O1053" s="24">
        <v>2299282300.6000004</v>
      </c>
      <c r="P1053" s="25">
        <v>64948334.940649152</v>
      </c>
      <c r="Q1053" s="88">
        <f t="shared" si="66"/>
        <v>4661924905.7399998</v>
      </c>
      <c r="R1053" s="90">
        <v>3209448485.3999996</v>
      </c>
      <c r="S1053" s="90">
        <v>549512022.91916895</v>
      </c>
      <c r="T1053" s="81"/>
      <c r="U1053" s="84">
        <v>6224</v>
      </c>
      <c r="W1053" s="74">
        <f t="shared" si="64"/>
        <v>2446050672</v>
      </c>
      <c r="X1053" s="74">
        <f t="shared" si="67"/>
        <v>611512668</v>
      </c>
      <c r="Z1053" s="15"/>
      <c r="AA1053" s="15"/>
    </row>
    <row r="1054" spans="1:27">
      <c r="A1054" s="6" t="s">
        <v>1999</v>
      </c>
      <c r="B1054" s="6" t="s">
        <v>1998</v>
      </c>
      <c r="C1054" s="6" t="s">
        <v>2000</v>
      </c>
      <c r="D1054" s="30" t="s">
        <v>2169</v>
      </c>
      <c r="E1054" s="54">
        <v>29021</v>
      </c>
      <c r="F1054" s="53">
        <v>29237</v>
      </c>
      <c r="G1054" s="49">
        <v>392752.8</v>
      </c>
      <c r="H1054" s="47">
        <v>483408</v>
      </c>
      <c r="I1054" s="10"/>
      <c r="J1054" s="46">
        <f t="shared" si="65"/>
        <v>12765739352.4</v>
      </c>
      <c r="K1054" s="12"/>
      <c r="L1054" s="65">
        <v>471061648</v>
      </c>
      <c r="M1054" s="23">
        <v>4767622731</v>
      </c>
      <c r="N1054" s="20">
        <v>0</v>
      </c>
      <c r="O1054" s="24">
        <v>72641018</v>
      </c>
      <c r="P1054" s="25">
        <v>328313713.71517342</v>
      </c>
      <c r="Q1054" s="88">
        <f t="shared" si="66"/>
        <v>3662359138.6300001</v>
      </c>
      <c r="R1054" s="90">
        <v>685958837.494398</v>
      </c>
      <c r="S1054" s="90">
        <v>2777782265.559134</v>
      </c>
      <c r="T1054" s="81"/>
      <c r="U1054" s="84">
        <v>2989</v>
      </c>
      <c r="W1054" s="74">
        <f t="shared" si="64"/>
        <v>1309422315.6000001</v>
      </c>
      <c r="X1054" s="74">
        <f t="shared" si="67"/>
        <v>327355578.90000004</v>
      </c>
      <c r="Z1054" s="15"/>
      <c r="AA1054" s="15"/>
    </row>
    <row r="1055" spans="1:27">
      <c r="A1055" s="6" t="s">
        <v>2001</v>
      </c>
      <c r="B1055" s="6" t="s">
        <v>1998</v>
      </c>
      <c r="C1055" s="6" t="s">
        <v>2002</v>
      </c>
      <c r="D1055" s="30" t="s">
        <v>2169</v>
      </c>
      <c r="E1055" s="54">
        <v>3093</v>
      </c>
      <c r="F1055" s="53">
        <v>3013</v>
      </c>
      <c r="G1055" s="49">
        <v>392752.8</v>
      </c>
      <c r="H1055" s="47">
        <v>483408</v>
      </c>
      <c r="I1055" s="10"/>
      <c r="J1055" s="46">
        <f t="shared" si="65"/>
        <v>1335646357.2</v>
      </c>
      <c r="K1055" s="12"/>
      <c r="L1055" s="65">
        <v>47533198</v>
      </c>
      <c r="M1055" s="23">
        <v>508123212</v>
      </c>
      <c r="N1055" s="20">
        <v>0</v>
      </c>
      <c r="O1055" s="24">
        <v>7826850</v>
      </c>
      <c r="P1055" s="25">
        <v>6615688.1807478154</v>
      </c>
      <c r="Q1055" s="88">
        <f t="shared" si="66"/>
        <v>709573684.70000005</v>
      </c>
      <c r="R1055" s="90">
        <v>0</v>
      </c>
      <c r="S1055" s="90">
        <v>55973724.322990835</v>
      </c>
      <c r="T1055" s="81"/>
      <c r="U1055" s="84">
        <v>242</v>
      </c>
      <c r="W1055" s="74">
        <f t="shared" si="64"/>
        <v>106015456.80000001</v>
      </c>
      <c r="X1055" s="74">
        <f t="shared" si="67"/>
        <v>26503864.200000003</v>
      </c>
      <c r="Z1055" s="15"/>
      <c r="AA1055" s="15"/>
    </row>
    <row r="1056" spans="1:27">
      <c r="A1056" s="6" t="s">
        <v>2003</v>
      </c>
      <c r="B1056" s="6" t="s">
        <v>1998</v>
      </c>
      <c r="C1056" s="6" t="s">
        <v>2004</v>
      </c>
      <c r="D1056" s="30" t="s">
        <v>2169</v>
      </c>
      <c r="E1056" s="54">
        <v>15447</v>
      </c>
      <c r="F1056" s="53">
        <v>15594</v>
      </c>
      <c r="G1056" s="49">
        <v>392752.8</v>
      </c>
      <c r="H1056" s="47">
        <v>483408</v>
      </c>
      <c r="I1056" s="10"/>
      <c r="J1056" s="46">
        <f t="shared" si="65"/>
        <v>6802558426.8000002</v>
      </c>
      <c r="K1056" s="12"/>
      <c r="L1056" s="65">
        <v>224339612</v>
      </c>
      <c r="M1056" s="23">
        <v>2537656735</v>
      </c>
      <c r="N1056" s="20">
        <v>0</v>
      </c>
      <c r="O1056" s="24">
        <v>39602494</v>
      </c>
      <c r="P1056" s="25">
        <v>154837821.54297522</v>
      </c>
      <c r="Q1056" s="88">
        <f t="shared" si="66"/>
        <v>2536076716.6300001</v>
      </c>
      <c r="R1056" s="90">
        <v>0</v>
      </c>
      <c r="S1056" s="90">
        <v>1310045047.6248527</v>
      </c>
      <c r="T1056" s="81"/>
      <c r="U1056" s="84">
        <v>1095</v>
      </c>
      <c r="W1056" s="74">
        <f t="shared" si="64"/>
        <v>479698038</v>
      </c>
      <c r="X1056" s="74">
        <f t="shared" si="67"/>
        <v>119924509.5</v>
      </c>
      <c r="Z1056" s="15"/>
      <c r="AA1056" s="15"/>
    </row>
    <row r="1057" spans="1:27">
      <c r="A1057" s="6" t="s">
        <v>2005</v>
      </c>
      <c r="B1057" s="6" t="s">
        <v>1998</v>
      </c>
      <c r="C1057" s="6" t="s">
        <v>2006</v>
      </c>
      <c r="D1057" s="30" t="s">
        <v>2169</v>
      </c>
      <c r="E1057" s="54">
        <v>3559</v>
      </c>
      <c r="F1057" s="53">
        <v>3548</v>
      </c>
      <c r="G1057" s="49">
        <v>392752.8</v>
      </c>
      <c r="H1057" s="47">
        <v>483408</v>
      </c>
      <c r="I1057" s="10"/>
      <c r="J1057" s="46">
        <f t="shared" si="65"/>
        <v>1556469399.5999999</v>
      </c>
      <c r="K1057" s="12"/>
      <c r="L1057" s="65">
        <v>53069902</v>
      </c>
      <c r="M1057" s="23">
        <v>584678190</v>
      </c>
      <c r="N1057" s="20">
        <v>0</v>
      </c>
      <c r="O1057" s="24">
        <v>6981908</v>
      </c>
      <c r="P1057" s="25">
        <v>8593368.882803943</v>
      </c>
      <c r="Q1057" s="88">
        <f t="shared" si="66"/>
        <v>830439632.26999998</v>
      </c>
      <c r="R1057" s="90">
        <v>0</v>
      </c>
      <c r="S1057" s="90">
        <v>72706398.444169819</v>
      </c>
      <c r="T1057" s="81"/>
      <c r="U1057" s="84">
        <v>341</v>
      </c>
      <c r="W1057" s="74">
        <f t="shared" si="64"/>
        <v>149385416.40000001</v>
      </c>
      <c r="X1057" s="74">
        <f t="shared" si="67"/>
        <v>37346354.100000001</v>
      </c>
      <c r="Z1057" s="15"/>
      <c r="AA1057" s="15"/>
    </row>
    <row r="1058" spans="1:27">
      <c r="A1058" s="6" t="s">
        <v>2007</v>
      </c>
      <c r="B1058" s="6" t="s">
        <v>1998</v>
      </c>
      <c r="C1058" s="6" t="s">
        <v>2008</v>
      </c>
      <c r="D1058" s="30" t="s">
        <v>2169</v>
      </c>
      <c r="E1058" s="54">
        <v>40957</v>
      </c>
      <c r="F1058" s="53">
        <v>40885</v>
      </c>
      <c r="G1058" s="49">
        <v>392752.8</v>
      </c>
      <c r="H1058" s="47">
        <v>483408</v>
      </c>
      <c r="I1058" s="10"/>
      <c r="J1058" s="46">
        <f t="shared" si="65"/>
        <v>17925056254.799999</v>
      </c>
      <c r="K1058" s="12"/>
      <c r="L1058" s="65">
        <v>628224541</v>
      </c>
      <c r="M1058" s="23">
        <v>6728484232</v>
      </c>
      <c r="N1058" s="20">
        <v>0</v>
      </c>
      <c r="O1058" s="24">
        <v>71873765</v>
      </c>
      <c r="P1058" s="25">
        <v>480345992.04725301</v>
      </c>
      <c r="Q1058" s="88">
        <f t="shared" si="66"/>
        <v>5952037428.4899998</v>
      </c>
      <c r="R1058" s="90">
        <v>0</v>
      </c>
      <c r="S1058" s="90">
        <v>4064090296.2671528</v>
      </c>
      <c r="T1058" s="81"/>
      <c r="U1058" s="84">
        <v>3708</v>
      </c>
      <c r="W1058" s="74">
        <f t="shared" si="64"/>
        <v>1624402123.2</v>
      </c>
      <c r="X1058" s="74">
        <f t="shared" si="67"/>
        <v>406100530.80000001</v>
      </c>
      <c r="Z1058" s="15"/>
      <c r="AA1058" s="15"/>
    </row>
    <row r="1059" spans="1:27">
      <c r="A1059" s="6" t="s">
        <v>2009</v>
      </c>
      <c r="B1059" s="6" t="s">
        <v>1998</v>
      </c>
      <c r="C1059" s="6" t="s">
        <v>2010</v>
      </c>
      <c r="D1059" s="30" t="s">
        <v>2169</v>
      </c>
      <c r="E1059" s="54">
        <v>33951</v>
      </c>
      <c r="F1059" s="53">
        <v>34127</v>
      </c>
      <c r="G1059" s="49">
        <v>392752.8</v>
      </c>
      <c r="H1059" s="47">
        <v>483408</v>
      </c>
      <c r="I1059" s="10"/>
      <c r="J1059" s="46">
        <f t="shared" si="65"/>
        <v>14915807564.4</v>
      </c>
      <c r="K1059" s="12"/>
      <c r="L1059" s="65">
        <v>488702530</v>
      </c>
      <c r="M1059" s="23">
        <v>5577521338</v>
      </c>
      <c r="N1059" s="20">
        <v>0</v>
      </c>
      <c r="O1059" s="24">
        <v>82341396</v>
      </c>
      <c r="P1059" s="25">
        <v>115879666.39239711</v>
      </c>
      <c r="Q1059" s="88">
        <f t="shared" si="66"/>
        <v>7665813204.5500002</v>
      </c>
      <c r="R1059" s="90">
        <v>5119831.8</v>
      </c>
      <c r="S1059" s="90">
        <v>980429597.65903008</v>
      </c>
      <c r="T1059" s="81"/>
      <c r="U1059" s="84">
        <v>4650</v>
      </c>
      <c r="W1059" s="74">
        <f t="shared" si="64"/>
        <v>2037073860</v>
      </c>
      <c r="X1059" s="74">
        <f t="shared" si="67"/>
        <v>509268465</v>
      </c>
      <c r="Z1059" s="15"/>
      <c r="AA1059" s="15"/>
    </row>
    <row r="1060" spans="1:27">
      <c r="A1060" s="6" t="s">
        <v>2011</v>
      </c>
      <c r="B1060" s="6" t="s">
        <v>2012</v>
      </c>
      <c r="C1060" s="6" t="s">
        <v>2013</v>
      </c>
      <c r="D1060" s="30" t="s">
        <v>2167</v>
      </c>
      <c r="E1060" s="54">
        <v>61718</v>
      </c>
      <c r="F1060" s="53">
        <v>61016</v>
      </c>
      <c r="G1060" s="49">
        <v>352339.20000000001</v>
      </c>
      <c r="H1060" s="47">
        <v>433666.8</v>
      </c>
      <c r="I1060" s="10"/>
      <c r="J1060" s="46">
        <f t="shared" si="65"/>
        <v>24103142107.200001</v>
      </c>
      <c r="K1060" s="12"/>
      <c r="L1060" s="65">
        <v>925807686</v>
      </c>
      <c r="M1060" s="23">
        <v>10139132317</v>
      </c>
      <c r="N1060" s="20">
        <v>0</v>
      </c>
      <c r="O1060" s="24">
        <v>375360000</v>
      </c>
      <c r="P1060" s="25">
        <v>3200900429.8179536</v>
      </c>
      <c r="Q1060" s="88">
        <f t="shared" si="66"/>
        <v>4140167908.9000001</v>
      </c>
      <c r="R1060" s="90">
        <v>0</v>
      </c>
      <c r="S1060" s="90">
        <v>5321773765.4849644</v>
      </c>
      <c r="T1060" s="81"/>
      <c r="U1060" s="84">
        <v>6252</v>
      </c>
      <c r="W1060" s="74">
        <f t="shared" si="64"/>
        <v>2457054756</v>
      </c>
      <c r="X1060" s="74">
        <f t="shared" si="67"/>
        <v>614263689</v>
      </c>
      <c r="Z1060" s="15"/>
      <c r="AA1060" s="15"/>
    </row>
    <row r="1061" spans="1:27">
      <c r="A1061" s="6" t="s">
        <v>2014</v>
      </c>
      <c r="B1061" s="6" t="s">
        <v>2012</v>
      </c>
      <c r="C1061" s="6" t="s">
        <v>2015</v>
      </c>
      <c r="D1061" s="30" t="s">
        <v>2169</v>
      </c>
      <c r="E1061" s="54">
        <v>20295</v>
      </c>
      <c r="F1061" s="53">
        <v>19720</v>
      </c>
      <c r="G1061" s="49">
        <v>392752.8</v>
      </c>
      <c r="H1061" s="47">
        <v>483408</v>
      </c>
      <c r="I1061" s="10"/>
      <c r="J1061" s="46">
        <f t="shared" si="65"/>
        <v>8751861918</v>
      </c>
      <c r="K1061" s="12"/>
      <c r="L1061" s="65">
        <v>295757212</v>
      </c>
      <c r="M1061" s="23">
        <v>3334093746</v>
      </c>
      <c r="N1061" s="20">
        <v>0</v>
      </c>
      <c r="O1061" s="24">
        <v>73543251</v>
      </c>
      <c r="P1061" s="25">
        <v>694989279.89088559</v>
      </c>
      <c r="Q1061" s="88">
        <f t="shared" si="66"/>
        <v>2296493884.8899999</v>
      </c>
      <c r="R1061" s="90">
        <v>901504766.54099989</v>
      </c>
      <c r="S1061" s="90">
        <v>1155479777.6783555</v>
      </c>
      <c r="T1061" s="81"/>
      <c r="U1061" s="84">
        <v>2626</v>
      </c>
      <c r="W1061" s="74">
        <f t="shared" si="64"/>
        <v>1150399130.4000001</v>
      </c>
      <c r="X1061" s="74">
        <f t="shared" si="67"/>
        <v>287599782.60000002</v>
      </c>
      <c r="Z1061" s="15"/>
      <c r="AA1061" s="15"/>
    </row>
    <row r="1062" spans="1:27">
      <c r="A1062" s="6" t="s">
        <v>2016</v>
      </c>
      <c r="B1062" s="6" t="s">
        <v>2012</v>
      </c>
      <c r="C1062" s="6" t="s">
        <v>2017</v>
      </c>
      <c r="D1062" s="30" t="s">
        <v>2169</v>
      </c>
      <c r="E1062" s="54">
        <v>1415</v>
      </c>
      <c r="F1062" s="53">
        <v>1365</v>
      </c>
      <c r="G1062" s="49">
        <v>392752.8</v>
      </c>
      <c r="H1062" s="47">
        <v>483408</v>
      </c>
      <c r="I1062" s="10"/>
      <c r="J1062" s="46">
        <f t="shared" si="65"/>
        <v>607798566</v>
      </c>
      <c r="K1062" s="12"/>
      <c r="L1062" s="65">
        <v>19982202</v>
      </c>
      <c r="M1062" s="23">
        <v>232458261</v>
      </c>
      <c r="N1062" s="20">
        <v>0</v>
      </c>
      <c r="O1062" s="24">
        <v>3266637</v>
      </c>
      <c r="P1062" s="25">
        <v>14062154.92630839</v>
      </c>
      <c r="Q1062" s="88">
        <f t="shared" si="66"/>
        <v>314649762.47000003</v>
      </c>
      <c r="R1062" s="90">
        <v>0</v>
      </c>
      <c r="S1062" s="90">
        <v>23379548.603225157</v>
      </c>
      <c r="T1062" s="81"/>
      <c r="U1062" s="84">
        <v>90</v>
      </c>
      <c r="W1062" s="74">
        <f t="shared" si="64"/>
        <v>39427236</v>
      </c>
      <c r="X1062" s="74">
        <f t="shared" si="67"/>
        <v>9856809</v>
      </c>
      <c r="Z1062" s="15"/>
      <c r="AA1062" s="15"/>
    </row>
    <row r="1063" spans="1:27">
      <c r="A1063" s="6" t="s">
        <v>2018</v>
      </c>
      <c r="B1063" s="6" t="s">
        <v>2012</v>
      </c>
      <c r="C1063" s="6" t="s">
        <v>2019</v>
      </c>
      <c r="D1063" s="30" t="s">
        <v>2169</v>
      </c>
      <c r="E1063" s="54">
        <v>8820</v>
      </c>
      <c r="F1063" s="53">
        <v>8663</v>
      </c>
      <c r="G1063" s="49">
        <v>392752.8</v>
      </c>
      <c r="H1063" s="47">
        <v>483408</v>
      </c>
      <c r="I1063" s="10"/>
      <c r="J1063" s="46">
        <f t="shared" si="65"/>
        <v>3825921600</v>
      </c>
      <c r="K1063" s="12"/>
      <c r="L1063" s="65">
        <v>137092339</v>
      </c>
      <c r="M1063" s="23">
        <v>1448964614</v>
      </c>
      <c r="N1063" s="20">
        <v>0</v>
      </c>
      <c r="O1063" s="24">
        <v>53001976</v>
      </c>
      <c r="P1063" s="25">
        <v>490259370.96428174</v>
      </c>
      <c r="Q1063" s="88">
        <f t="shared" si="66"/>
        <v>881504700.15999997</v>
      </c>
      <c r="R1063" s="90">
        <v>0</v>
      </c>
      <c r="S1063" s="90">
        <v>815098599.87405527</v>
      </c>
      <c r="T1063" s="81"/>
      <c r="U1063" s="84">
        <v>976</v>
      </c>
      <c r="W1063" s="74">
        <f t="shared" si="64"/>
        <v>427566470.40000004</v>
      </c>
      <c r="X1063" s="74">
        <f t="shared" si="67"/>
        <v>106891617.60000001</v>
      </c>
      <c r="Z1063" s="15"/>
      <c r="AA1063" s="15"/>
    </row>
    <row r="1064" spans="1:27">
      <c r="A1064" s="6" t="s">
        <v>2020</v>
      </c>
      <c r="B1064" s="6" t="s">
        <v>2012</v>
      </c>
      <c r="C1064" s="6" t="s">
        <v>2021</v>
      </c>
      <c r="D1064" s="30" t="s">
        <v>2169</v>
      </c>
      <c r="E1064" s="54">
        <v>885</v>
      </c>
      <c r="F1064" s="53">
        <v>860</v>
      </c>
      <c r="G1064" s="49">
        <v>392752.8</v>
      </c>
      <c r="H1064" s="47">
        <v>483408</v>
      </c>
      <c r="I1064" s="10"/>
      <c r="J1064" s="46">
        <f t="shared" si="65"/>
        <v>381658554</v>
      </c>
      <c r="K1064" s="12"/>
      <c r="L1064" s="65">
        <v>14062641</v>
      </c>
      <c r="M1064" s="23">
        <v>145389359</v>
      </c>
      <c r="N1064" s="20">
        <v>0</v>
      </c>
      <c r="O1064" s="24">
        <v>1796384</v>
      </c>
      <c r="P1064" s="25">
        <v>39617449.59242852</v>
      </c>
      <c r="Q1064" s="88">
        <f t="shared" si="66"/>
        <v>114925284.5</v>
      </c>
      <c r="R1064" s="90">
        <v>0</v>
      </c>
      <c r="S1064" s="90">
        <v>65867435.904090278</v>
      </c>
      <c r="T1064" s="81"/>
      <c r="U1064" s="84">
        <v>52</v>
      </c>
      <c r="W1064" s="74">
        <f t="shared" si="64"/>
        <v>22780180.800000001</v>
      </c>
      <c r="X1064" s="74">
        <f t="shared" si="67"/>
        <v>5695045.2000000002</v>
      </c>
      <c r="Z1064" s="15"/>
      <c r="AA1064" s="15"/>
    </row>
    <row r="1065" spans="1:27">
      <c r="A1065" s="6" t="s">
        <v>2022</v>
      </c>
      <c r="B1065" s="6" t="s">
        <v>2012</v>
      </c>
      <c r="C1065" s="6" t="s">
        <v>2148</v>
      </c>
      <c r="D1065" s="30" t="s">
        <v>2169</v>
      </c>
      <c r="E1065" s="54">
        <v>8369</v>
      </c>
      <c r="F1065" s="53">
        <v>8301</v>
      </c>
      <c r="G1065" s="49">
        <v>392752.8</v>
      </c>
      <c r="H1065" s="47">
        <v>483408</v>
      </c>
      <c r="I1065" s="10"/>
      <c r="J1065" s="46">
        <f t="shared" si="65"/>
        <v>3649858995.5999999</v>
      </c>
      <c r="K1065" s="12"/>
      <c r="L1065" s="65">
        <v>121984204</v>
      </c>
      <c r="M1065" s="23">
        <v>1374872168</v>
      </c>
      <c r="N1065" s="20">
        <v>0</v>
      </c>
      <c r="O1065" s="24">
        <v>18567314</v>
      </c>
      <c r="P1065" s="25">
        <v>65343784.34431722</v>
      </c>
      <c r="Q1065" s="88">
        <f t="shared" si="66"/>
        <v>1878678601.45</v>
      </c>
      <c r="R1065" s="90">
        <v>81773231.662320003</v>
      </c>
      <c r="S1065" s="90">
        <v>108639692.13839993</v>
      </c>
      <c r="T1065" s="81"/>
      <c r="U1065" s="84">
        <v>798</v>
      </c>
      <c r="W1065" s="74">
        <f t="shared" si="64"/>
        <v>349588159.20000005</v>
      </c>
      <c r="X1065" s="74">
        <f t="shared" si="67"/>
        <v>87397039.800000012</v>
      </c>
      <c r="Z1065" s="15"/>
      <c r="AA1065" s="15"/>
    </row>
    <row r="1066" spans="1:27">
      <c r="A1066" s="6" t="s">
        <v>2023</v>
      </c>
      <c r="B1066" s="6" t="s">
        <v>2012</v>
      </c>
      <c r="C1066" s="6" t="s">
        <v>2024</v>
      </c>
      <c r="D1066" s="30" t="s">
        <v>2169</v>
      </c>
      <c r="E1066" s="54">
        <v>8780</v>
      </c>
      <c r="F1066" s="53">
        <v>8813</v>
      </c>
      <c r="G1066" s="49">
        <v>392752.8</v>
      </c>
      <c r="H1066" s="47">
        <v>483408</v>
      </c>
      <c r="I1066" s="10"/>
      <c r="J1066" s="46">
        <f t="shared" si="65"/>
        <v>3854322144</v>
      </c>
      <c r="K1066" s="12"/>
      <c r="L1066" s="65">
        <v>145264868</v>
      </c>
      <c r="M1066" s="23">
        <v>1442394865</v>
      </c>
      <c r="N1066" s="20">
        <v>0</v>
      </c>
      <c r="O1066" s="24">
        <v>19817195</v>
      </c>
      <c r="P1066" s="25">
        <v>422840161.65443546</v>
      </c>
      <c r="Q1066" s="88">
        <f t="shared" si="66"/>
        <v>1120996720.0899999</v>
      </c>
      <c r="R1066" s="90">
        <v>0</v>
      </c>
      <c r="S1066" s="90">
        <v>703008334.25611305</v>
      </c>
      <c r="T1066" s="81"/>
      <c r="U1066" s="84">
        <v>916</v>
      </c>
      <c r="W1066" s="74">
        <f t="shared" si="64"/>
        <v>401281646.40000004</v>
      </c>
      <c r="X1066" s="74">
        <f t="shared" si="67"/>
        <v>100320411.60000001</v>
      </c>
      <c r="Z1066" s="15"/>
      <c r="AA1066" s="15"/>
    </row>
    <row r="1067" spans="1:27">
      <c r="A1067" s="6" t="s">
        <v>2025</v>
      </c>
      <c r="B1067" s="6" t="s">
        <v>2012</v>
      </c>
      <c r="C1067" s="6" t="s">
        <v>2155</v>
      </c>
      <c r="D1067" s="30" t="s">
        <v>2169</v>
      </c>
      <c r="E1067" s="54">
        <v>7127</v>
      </c>
      <c r="F1067" s="53">
        <v>7015</v>
      </c>
      <c r="G1067" s="49">
        <v>392752.8</v>
      </c>
      <c r="H1067" s="47">
        <v>483408</v>
      </c>
      <c r="I1067" s="10"/>
      <c r="J1067" s="46">
        <f t="shared" si="65"/>
        <v>3095128162.8000002</v>
      </c>
      <c r="K1067" s="12"/>
      <c r="L1067" s="65">
        <v>108378047</v>
      </c>
      <c r="M1067" s="23">
        <v>1170835278</v>
      </c>
      <c r="N1067" s="20">
        <v>0</v>
      </c>
      <c r="O1067" s="24">
        <v>17403328</v>
      </c>
      <c r="P1067" s="25">
        <v>269631832.75861245</v>
      </c>
      <c r="Q1067" s="88">
        <f t="shared" si="66"/>
        <v>1080593438.4100001</v>
      </c>
      <c r="R1067" s="90">
        <v>0</v>
      </c>
      <c r="S1067" s="90">
        <v>448286238.63067865</v>
      </c>
      <c r="T1067" s="81"/>
      <c r="U1067" s="84">
        <v>623</v>
      </c>
      <c r="W1067" s="74">
        <f t="shared" si="64"/>
        <v>272924089.19999999</v>
      </c>
      <c r="X1067" s="74">
        <f t="shared" si="67"/>
        <v>68231022.299999997</v>
      </c>
      <c r="Z1067" s="15"/>
      <c r="AA1067" s="15"/>
    </row>
    <row r="1068" spans="1:27">
      <c r="A1068" s="6" t="s">
        <v>2026</v>
      </c>
      <c r="B1068" s="6" t="s">
        <v>2012</v>
      </c>
      <c r="C1068" s="6" t="s">
        <v>2137</v>
      </c>
      <c r="D1068" s="30" t="s">
        <v>2169</v>
      </c>
      <c r="E1068" s="54">
        <v>7581</v>
      </c>
      <c r="F1068" s="53">
        <v>7523</v>
      </c>
      <c r="G1068" s="49">
        <v>392752.8</v>
      </c>
      <c r="H1068" s="47">
        <v>483408</v>
      </c>
      <c r="I1068" s="10"/>
      <c r="J1068" s="46">
        <f t="shared" si="65"/>
        <v>3307068680.4000001</v>
      </c>
      <c r="K1068" s="12"/>
      <c r="L1068" s="65">
        <v>97554968</v>
      </c>
      <c r="M1068" s="23">
        <v>1245416083</v>
      </c>
      <c r="N1068" s="20">
        <v>0</v>
      </c>
      <c r="O1068" s="24">
        <v>15294803</v>
      </c>
      <c r="P1068" s="25">
        <v>247181445.32648626</v>
      </c>
      <c r="Q1068" s="88">
        <f t="shared" si="66"/>
        <v>1290660852.97</v>
      </c>
      <c r="R1068" s="90">
        <v>0</v>
      </c>
      <c r="S1068" s="90">
        <v>410960528.10613811</v>
      </c>
      <c r="T1068" s="81"/>
      <c r="U1068" s="84">
        <v>776</v>
      </c>
      <c r="W1068" s="74">
        <f t="shared" si="64"/>
        <v>339950390.40000004</v>
      </c>
      <c r="X1068" s="74">
        <f t="shared" si="67"/>
        <v>84987597.600000009</v>
      </c>
      <c r="Z1068" s="15"/>
      <c r="AA1068" s="15"/>
    </row>
    <row r="1069" spans="1:27">
      <c r="A1069" s="6" t="s">
        <v>2027</v>
      </c>
      <c r="B1069" s="6" t="s">
        <v>2012</v>
      </c>
      <c r="C1069" s="6" t="s">
        <v>2028</v>
      </c>
      <c r="D1069" s="30" t="s">
        <v>2169</v>
      </c>
      <c r="E1069" s="54">
        <v>28328</v>
      </c>
      <c r="F1069" s="53">
        <v>27763</v>
      </c>
      <c r="G1069" s="49">
        <v>392752.8</v>
      </c>
      <c r="H1069" s="47">
        <v>483408</v>
      </c>
      <c r="I1069" s="10"/>
      <c r="J1069" s="46">
        <f t="shared" si="65"/>
        <v>12273378811.200001</v>
      </c>
      <c r="K1069" s="12"/>
      <c r="L1069" s="65">
        <v>412823172</v>
      </c>
      <c r="M1069" s="23">
        <v>4653767315</v>
      </c>
      <c r="N1069" s="20">
        <v>0</v>
      </c>
      <c r="O1069" s="24">
        <v>63538944</v>
      </c>
      <c r="P1069" s="25">
        <v>205478512.34658927</v>
      </c>
      <c r="Q1069" s="88">
        <f t="shared" si="66"/>
        <v>6596145072.1300001</v>
      </c>
      <c r="R1069" s="90">
        <v>0</v>
      </c>
      <c r="S1069" s="90">
        <v>341625795.72621971</v>
      </c>
      <c r="T1069" s="81"/>
      <c r="U1069" s="84">
        <v>3021</v>
      </c>
      <c r="W1069" s="74">
        <f t="shared" si="64"/>
        <v>1323440888.4000001</v>
      </c>
      <c r="X1069" s="74">
        <f t="shared" si="67"/>
        <v>330860222.10000002</v>
      </c>
      <c r="Z1069" s="15"/>
      <c r="AA1069" s="15"/>
    </row>
    <row r="1070" spans="1:27">
      <c r="A1070" s="6" t="s">
        <v>2029</v>
      </c>
      <c r="B1070" s="6" t="s">
        <v>2012</v>
      </c>
      <c r="C1070" s="6" t="s">
        <v>2030</v>
      </c>
      <c r="D1070" s="30" t="s">
        <v>2169</v>
      </c>
      <c r="E1070" s="54">
        <v>7139</v>
      </c>
      <c r="F1070" s="53">
        <v>7041</v>
      </c>
      <c r="G1070" s="49">
        <v>392752.8</v>
      </c>
      <c r="H1070" s="47">
        <v>483408</v>
      </c>
      <c r="I1070" s="10"/>
      <c r="J1070" s="46">
        <f t="shared" si="65"/>
        <v>3103768983.5999999</v>
      </c>
      <c r="K1070" s="12"/>
      <c r="L1070" s="65">
        <v>106375410</v>
      </c>
      <c r="M1070" s="23">
        <v>1172806280</v>
      </c>
      <c r="N1070" s="20">
        <v>0</v>
      </c>
      <c r="O1070" s="24">
        <v>42486520</v>
      </c>
      <c r="P1070" s="25">
        <v>157183643.85896045</v>
      </c>
      <c r="Q1070" s="88">
        <f t="shared" si="66"/>
        <v>1363585729.22</v>
      </c>
      <c r="R1070" s="90">
        <v>0</v>
      </c>
      <c r="S1070" s="90">
        <v>261331400.52079719</v>
      </c>
      <c r="T1070" s="81"/>
      <c r="U1070" s="84">
        <v>568</v>
      </c>
      <c r="W1070" s="74">
        <f t="shared" si="64"/>
        <v>248829667.20000002</v>
      </c>
      <c r="X1070" s="74">
        <f t="shared" si="67"/>
        <v>62207416.800000004</v>
      </c>
      <c r="Z1070" s="15"/>
      <c r="AA1070" s="15"/>
    </row>
    <row r="1071" spans="1:27">
      <c r="A1071" s="6" t="s">
        <v>2031</v>
      </c>
      <c r="B1071" s="6" t="s">
        <v>2012</v>
      </c>
      <c r="C1071" s="6" t="s">
        <v>2032</v>
      </c>
      <c r="D1071" s="30" t="s">
        <v>2169</v>
      </c>
      <c r="E1071" s="54">
        <v>1257</v>
      </c>
      <c r="F1071" s="53">
        <v>1226</v>
      </c>
      <c r="G1071" s="49">
        <v>392752.8</v>
      </c>
      <c r="H1071" s="47">
        <v>483408</v>
      </c>
      <c r="I1071" s="10"/>
      <c r="J1071" s="46">
        <f t="shared" si="65"/>
        <v>543174238.79999995</v>
      </c>
      <c r="K1071" s="12"/>
      <c r="L1071" s="65">
        <v>19245938</v>
      </c>
      <c r="M1071" s="23">
        <v>206502049</v>
      </c>
      <c r="N1071" s="20">
        <v>0</v>
      </c>
      <c r="O1071" s="24">
        <v>2806434</v>
      </c>
      <c r="P1071" s="25">
        <v>65854469.906921059</v>
      </c>
      <c r="Q1071" s="88">
        <f t="shared" si="66"/>
        <v>139276596.84</v>
      </c>
      <c r="R1071" s="90">
        <v>0</v>
      </c>
      <c r="S1071" s="90">
        <v>109488751.04824913</v>
      </c>
      <c r="T1071" s="81"/>
      <c r="U1071" s="84">
        <v>139</v>
      </c>
      <c r="W1071" s="74">
        <f t="shared" si="64"/>
        <v>60893175.600000001</v>
      </c>
      <c r="X1071" s="74">
        <f t="shared" si="67"/>
        <v>15223293.9</v>
      </c>
      <c r="Z1071" s="15"/>
      <c r="AA1071" s="15"/>
    </row>
    <row r="1072" spans="1:27">
      <c r="A1072" s="6" t="s">
        <v>2033</v>
      </c>
      <c r="B1072" s="6" t="s">
        <v>2012</v>
      </c>
      <c r="C1072" s="6" t="s">
        <v>159</v>
      </c>
      <c r="D1072" s="30" t="s">
        <v>2169</v>
      </c>
      <c r="E1072" s="54">
        <v>2009</v>
      </c>
      <c r="F1072" s="53">
        <v>2010</v>
      </c>
      <c r="G1072" s="49">
        <v>392752.8</v>
      </c>
      <c r="H1072" s="47">
        <v>483408</v>
      </c>
      <c r="I1072" s="10"/>
      <c r="J1072" s="46">
        <f t="shared" si="65"/>
        <v>880345227.60000002</v>
      </c>
      <c r="K1072" s="12"/>
      <c r="L1072" s="65">
        <v>31158689</v>
      </c>
      <c r="M1072" s="23">
        <v>330041928</v>
      </c>
      <c r="N1072" s="20">
        <v>0</v>
      </c>
      <c r="O1072" s="24">
        <v>4774782</v>
      </c>
      <c r="P1072" s="25">
        <v>0</v>
      </c>
      <c r="Q1072" s="88">
        <f t="shared" si="66"/>
        <v>514369828.60000002</v>
      </c>
      <c r="R1072" s="90">
        <v>0</v>
      </c>
      <c r="S1072" s="90">
        <v>0</v>
      </c>
      <c r="T1072" s="81"/>
      <c r="U1072" s="84">
        <v>274</v>
      </c>
      <c r="W1072" s="74">
        <f t="shared" si="64"/>
        <v>120034029.60000001</v>
      </c>
      <c r="X1072" s="74">
        <f t="shared" si="67"/>
        <v>30008507.400000002</v>
      </c>
      <c r="Z1072" s="15"/>
      <c r="AA1072" s="15"/>
    </row>
    <row r="1073" spans="1:27">
      <c r="A1073" s="6" t="s">
        <v>2034</v>
      </c>
      <c r="B1073" s="6" t="s">
        <v>2012</v>
      </c>
      <c r="C1073" s="6" t="s">
        <v>2035</v>
      </c>
      <c r="D1073" s="30" t="s">
        <v>2169</v>
      </c>
      <c r="E1073" s="54">
        <v>1342</v>
      </c>
      <c r="F1073" s="53">
        <v>1329</v>
      </c>
      <c r="G1073" s="49">
        <v>392752.8</v>
      </c>
      <c r="H1073" s="47">
        <v>483408</v>
      </c>
      <c r="I1073" s="10"/>
      <c r="J1073" s="46">
        <f t="shared" si="65"/>
        <v>584761744.79999995</v>
      </c>
      <c r="K1073" s="12"/>
      <c r="L1073" s="65">
        <v>18760004</v>
      </c>
      <c r="M1073" s="23">
        <v>220465682</v>
      </c>
      <c r="N1073" s="20">
        <v>0</v>
      </c>
      <c r="O1073" s="24">
        <v>2661067</v>
      </c>
      <c r="P1073" s="25">
        <v>33121907.162427697</v>
      </c>
      <c r="Q1073" s="88">
        <f t="shared" si="66"/>
        <v>254685049.72999999</v>
      </c>
      <c r="R1073" s="90">
        <v>0</v>
      </c>
      <c r="S1073" s="90">
        <v>55068034.90599712</v>
      </c>
      <c r="T1073" s="81"/>
      <c r="U1073" s="84">
        <v>79</v>
      </c>
      <c r="W1073" s="74">
        <f t="shared" si="64"/>
        <v>34608351.600000001</v>
      </c>
      <c r="X1073" s="74">
        <f t="shared" si="67"/>
        <v>8652087.9000000004</v>
      </c>
      <c r="Z1073" s="15"/>
      <c r="AA1073" s="15"/>
    </row>
    <row r="1074" spans="1:27">
      <c r="A1074" s="6" t="s">
        <v>2036</v>
      </c>
      <c r="B1074" s="6" t="s">
        <v>2012</v>
      </c>
      <c r="C1074" s="6" t="s">
        <v>2037</v>
      </c>
      <c r="D1074" s="30" t="s">
        <v>2169</v>
      </c>
      <c r="E1074" s="54">
        <v>5686</v>
      </c>
      <c r="F1074" s="53">
        <v>5677</v>
      </c>
      <c r="G1074" s="49">
        <v>392752.8</v>
      </c>
      <c r="H1074" s="47">
        <v>483408</v>
      </c>
      <c r="I1074" s="10"/>
      <c r="J1074" s="46">
        <f t="shared" si="65"/>
        <v>2488749818.4000001</v>
      </c>
      <c r="K1074" s="12"/>
      <c r="L1074" s="65">
        <v>91502878</v>
      </c>
      <c r="M1074" s="23">
        <v>934106298</v>
      </c>
      <c r="N1074" s="20">
        <v>0</v>
      </c>
      <c r="O1074" s="24">
        <v>12732217</v>
      </c>
      <c r="P1074" s="25">
        <v>50360009.213682368</v>
      </c>
      <c r="Q1074" s="88">
        <f t="shared" si="66"/>
        <v>1316320545.9400001</v>
      </c>
      <c r="R1074" s="90">
        <v>0</v>
      </c>
      <c r="S1074" s="90">
        <v>83727870.24749729</v>
      </c>
      <c r="T1074" s="81"/>
      <c r="U1074" s="84">
        <v>820</v>
      </c>
      <c r="W1074" s="74">
        <f t="shared" si="64"/>
        <v>359225928</v>
      </c>
      <c r="X1074" s="74">
        <f t="shared" si="67"/>
        <v>89806482</v>
      </c>
      <c r="Z1074" s="15"/>
      <c r="AA1074" s="15"/>
    </row>
    <row r="1075" spans="1:27">
      <c r="A1075" s="6" t="s">
        <v>2038</v>
      </c>
      <c r="B1075" s="6" t="s">
        <v>2012</v>
      </c>
      <c r="C1075" s="6" t="s">
        <v>2039</v>
      </c>
      <c r="D1075" s="30" t="s">
        <v>2169</v>
      </c>
      <c r="E1075" s="54">
        <v>5201</v>
      </c>
      <c r="F1075" s="53">
        <v>5234</v>
      </c>
      <c r="G1075" s="49">
        <v>392752.8</v>
      </c>
      <c r="H1075" s="47">
        <v>483408</v>
      </c>
      <c r="I1075" s="10"/>
      <c r="J1075" s="46">
        <f t="shared" si="65"/>
        <v>2286432392.4000001</v>
      </c>
      <c r="K1075" s="12"/>
      <c r="L1075" s="65">
        <v>82888591</v>
      </c>
      <c r="M1075" s="23">
        <v>854429486</v>
      </c>
      <c r="N1075" s="20">
        <v>0</v>
      </c>
      <c r="O1075" s="24">
        <v>25236415</v>
      </c>
      <c r="P1075" s="25">
        <v>110217977.14502351</v>
      </c>
      <c r="Q1075" s="88">
        <f t="shared" si="66"/>
        <v>1030413005.05</v>
      </c>
      <c r="R1075" s="90">
        <v>0</v>
      </c>
      <c r="S1075" s="90">
        <v>183246918.20812649</v>
      </c>
      <c r="T1075" s="81"/>
      <c r="U1075" s="84">
        <v>521</v>
      </c>
      <c r="W1075" s="74">
        <f t="shared" si="64"/>
        <v>228239888.40000001</v>
      </c>
      <c r="X1075" s="74">
        <f t="shared" si="67"/>
        <v>57059972.100000001</v>
      </c>
      <c r="Z1075" s="15"/>
      <c r="AA1075" s="15"/>
    </row>
    <row r="1076" spans="1:27">
      <c r="A1076" s="6" t="s">
        <v>2040</v>
      </c>
      <c r="B1076" s="6" t="s">
        <v>2012</v>
      </c>
      <c r="C1076" s="6" t="s">
        <v>2041</v>
      </c>
      <c r="D1076" s="30" t="s">
        <v>2169</v>
      </c>
      <c r="E1076" s="54">
        <v>9857</v>
      </c>
      <c r="F1076" s="53">
        <v>9636</v>
      </c>
      <c r="G1076" s="49">
        <v>392752.8</v>
      </c>
      <c r="H1076" s="47">
        <v>483408</v>
      </c>
      <c r="I1076" s="10"/>
      <c r="J1076" s="46">
        <f t="shared" si="65"/>
        <v>4264741918.8000002</v>
      </c>
      <c r="K1076" s="12"/>
      <c r="L1076" s="65">
        <v>162758499</v>
      </c>
      <c r="M1076" s="23">
        <v>1619326388</v>
      </c>
      <c r="N1076" s="20">
        <v>0</v>
      </c>
      <c r="O1076" s="24">
        <v>51500000</v>
      </c>
      <c r="P1076" s="25">
        <v>232655154.12497872</v>
      </c>
      <c r="Q1076" s="88">
        <f t="shared" si="66"/>
        <v>1811692564.8699999</v>
      </c>
      <c r="R1076" s="90">
        <v>0</v>
      </c>
      <c r="S1076" s="90">
        <v>386809312.80876797</v>
      </c>
      <c r="T1076" s="81"/>
      <c r="U1076" s="84">
        <v>1224</v>
      </c>
      <c r="W1076" s="74">
        <f t="shared" si="64"/>
        <v>536210409.60000002</v>
      </c>
      <c r="X1076" s="74">
        <f t="shared" si="67"/>
        <v>134052602.40000001</v>
      </c>
      <c r="Z1076" s="15"/>
      <c r="AA1076" s="15"/>
    </row>
    <row r="1077" spans="1:27">
      <c r="A1077" s="6" t="s">
        <v>2042</v>
      </c>
      <c r="B1077" s="6" t="s">
        <v>2012</v>
      </c>
      <c r="C1077" s="6" t="s">
        <v>2043</v>
      </c>
      <c r="D1077" s="30" t="s">
        <v>2169</v>
      </c>
      <c r="E1077" s="54">
        <v>7376</v>
      </c>
      <c r="F1077" s="53">
        <v>7369</v>
      </c>
      <c r="G1077" s="49">
        <v>392752.8</v>
      </c>
      <c r="H1077" s="47">
        <v>483408</v>
      </c>
      <c r="I1077" s="10"/>
      <c r="J1077" s="46">
        <f t="shared" si="65"/>
        <v>3229589102.4000001</v>
      </c>
      <c r="K1077" s="12"/>
      <c r="L1077" s="65">
        <v>126563765</v>
      </c>
      <c r="M1077" s="23">
        <v>1211743893</v>
      </c>
      <c r="N1077" s="20">
        <v>0</v>
      </c>
      <c r="O1077" s="24">
        <v>17284901</v>
      </c>
      <c r="P1077" s="25">
        <v>514452490.65596092</v>
      </c>
      <c r="Q1077" s="88">
        <f t="shared" si="66"/>
        <v>504222299.25999999</v>
      </c>
      <c r="R1077" s="90">
        <v>0</v>
      </c>
      <c r="S1077" s="90">
        <v>855321753.48453426</v>
      </c>
      <c r="T1077" s="81"/>
      <c r="U1077" s="84">
        <v>1101</v>
      </c>
      <c r="W1077" s="74">
        <f t="shared" si="64"/>
        <v>482326520.40000004</v>
      </c>
      <c r="X1077" s="74">
        <f t="shared" si="67"/>
        <v>120581630.10000001</v>
      </c>
      <c r="Z1077" s="15"/>
      <c r="AA1077" s="15"/>
    </row>
    <row r="1078" spans="1:27">
      <c r="A1078" s="6" t="s">
        <v>2044</v>
      </c>
      <c r="B1078" s="6" t="s">
        <v>2012</v>
      </c>
      <c r="C1078" s="6" t="s">
        <v>372</v>
      </c>
      <c r="D1078" s="30" t="s">
        <v>2169</v>
      </c>
      <c r="E1078" s="54">
        <v>11076</v>
      </c>
      <c r="F1078" s="53">
        <v>11255</v>
      </c>
      <c r="G1078" s="49">
        <v>392752.8</v>
      </c>
      <c r="H1078" s="47">
        <v>483408</v>
      </c>
      <c r="I1078" s="10"/>
      <c r="J1078" s="46">
        <f t="shared" si="65"/>
        <v>4895443526.3999996</v>
      </c>
      <c r="K1078" s="12"/>
      <c r="L1078" s="65">
        <v>175142458</v>
      </c>
      <c r="M1078" s="23">
        <v>1819584650</v>
      </c>
      <c r="N1078" s="20">
        <v>0</v>
      </c>
      <c r="O1078" s="24">
        <v>50012854</v>
      </c>
      <c r="P1078" s="25">
        <v>309409390.95974839</v>
      </c>
      <c r="Q1078" s="88">
        <f t="shared" si="66"/>
        <v>2026874304.5</v>
      </c>
      <c r="R1078" s="90">
        <v>0</v>
      </c>
      <c r="S1078" s="90">
        <v>514419868.94228947</v>
      </c>
      <c r="T1078" s="81"/>
      <c r="U1078" s="84">
        <v>2800</v>
      </c>
      <c r="W1078" s="74">
        <f t="shared" si="64"/>
        <v>1226625120</v>
      </c>
      <c r="X1078" s="74">
        <f t="shared" si="67"/>
        <v>306656280</v>
      </c>
      <c r="Z1078" s="15"/>
      <c r="AA1078" s="15"/>
    </row>
    <row r="1079" spans="1:27">
      <c r="A1079" s="6" t="s">
        <v>2045</v>
      </c>
      <c r="B1079" s="6" t="s">
        <v>2046</v>
      </c>
      <c r="C1079" s="6" t="s">
        <v>2047</v>
      </c>
      <c r="D1079" s="30" t="s">
        <v>2169</v>
      </c>
      <c r="E1079" s="54">
        <v>36390</v>
      </c>
      <c r="F1079" s="53">
        <v>37170</v>
      </c>
      <c r="G1079" s="49">
        <v>392752.8</v>
      </c>
      <c r="H1079" s="47">
        <v>483408</v>
      </c>
      <c r="I1079" s="10"/>
      <c r="J1079" s="46">
        <f t="shared" si="65"/>
        <v>16130274876</v>
      </c>
      <c r="K1079" s="12"/>
      <c r="L1079" s="65">
        <v>479190001</v>
      </c>
      <c r="M1079" s="23">
        <v>5978196221</v>
      </c>
      <c r="N1079" s="20">
        <v>0</v>
      </c>
      <c r="O1079" s="24">
        <v>123041459.90000001</v>
      </c>
      <c r="P1079" s="25">
        <v>266712839.20963731</v>
      </c>
      <c r="Q1079" s="88">
        <f t="shared" si="66"/>
        <v>9071801962.25</v>
      </c>
      <c r="R1079" s="90">
        <v>12897587.1</v>
      </c>
      <c r="S1079" s="90">
        <v>198434805.54368684</v>
      </c>
      <c r="T1079" s="81"/>
      <c r="U1079" s="84">
        <v>1374</v>
      </c>
      <c r="W1079" s="74">
        <f t="shared" si="64"/>
        <v>601922469.60000002</v>
      </c>
      <c r="X1079" s="74">
        <f t="shared" si="67"/>
        <v>150480617.40000001</v>
      </c>
      <c r="Z1079" s="15"/>
      <c r="AA1079" s="15"/>
    </row>
    <row r="1080" spans="1:27">
      <c r="A1080" s="6" t="s">
        <v>2048</v>
      </c>
      <c r="B1080" s="6" t="s">
        <v>2046</v>
      </c>
      <c r="C1080" s="6" t="s">
        <v>1395</v>
      </c>
      <c r="D1080" s="30" t="s">
        <v>2169</v>
      </c>
      <c r="E1080" s="54">
        <v>4201</v>
      </c>
      <c r="F1080" s="53">
        <v>4249</v>
      </c>
      <c r="G1080" s="49">
        <v>392752.8</v>
      </c>
      <c r="H1080" s="47">
        <v>483408</v>
      </c>
      <c r="I1080" s="10"/>
      <c r="J1080" s="46">
        <f t="shared" si="65"/>
        <v>1851977552.4000001</v>
      </c>
      <c r="K1080" s="12"/>
      <c r="L1080" s="65">
        <v>60535619</v>
      </c>
      <c r="M1080" s="23">
        <v>690146609</v>
      </c>
      <c r="N1080" s="20">
        <v>0</v>
      </c>
      <c r="O1080" s="24">
        <v>7095090</v>
      </c>
      <c r="P1080" s="25">
        <v>16784288.432890143</v>
      </c>
      <c r="Q1080" s="88">
        <f t="shared" si="66"/>
        <v>1064928406.85</v>
      </c>
      <c r="R1080" s="90">
        <v>0</v>
      </c>
      <c r="S1080" s="90">
        <v>12487539.112250434</v>
      </c>
      <c r="T1080" s="81"/>
      <c r="U1080" s="84">
        <v>123</v>
      </c>
      <c r="W1080" s="74">
        <f t="shared" si="64"/>
        <v>53883889.200000003</v>
      </c>
      <c r="X1080" s="74">
        <f t="shared" si="67"/>
        <v>13470972.300000001</v>
      </c>
      <c r="Z1080" s="15"/>
      <c r="AA1080" s="15"/>
    </row>
    <row r="1081" spans="1:27">
      <c r="A1081" s="6" t="s">
        <v>2049</v>
      </c>
      <c r="B1081" s="6" t="s">
        <v>2046</v>
      </c>
      <c r="C1081" s="6" t="s">
        <v>2050</v>
      </c>
      <c r="D1081" s="30" t="s">
        <v>2169</v>
      </c>
      <c r="E1081" s="54">
        <v>32772</v>
      </c>
      <c r="F1081" s="53">
        <v>33426</v>
      </c>
      <c r="G1081" s="49">
        <v>392752.8</v>
      </c>
      <c r="H1081" s="47">
        <v>483408</v>
      </c>
      <c r="I1081" s="10"/>
      <c r="J1081" s="46">
        <f t="shared" si="65"/>
        <v>14514845284.799999</v>
      </c>
      <c r="K1081" s="12"/>
      <c r="L1081" s="65">
        <v>470531537</v>
      </c>
      <c r="M1081" s="23">
        <v>5383833238</v>
      </c>
      <c r="N1081" s="20">
        <v>0</v>
      </c>
      <c r="O1081" s="24">
        <v>60394739</v>
      </c>
      <c r="P1081" s="25">
        <v>82347916.66516076</v>
      </c>
      <c r="Q1081" s="88">
        <f t="shared" si="66"/>
        <v>6728766208.21</v>
      </c>
      <c r="R1081" s="90">
        <v>1727704656.0082798</v>
      </c>
      <c r="S1081" s="90">
        <v>61266989.916203678</v>
      </c>
      <c r="T1081" s="81"/>
      <c r="U1081" s="84">
        <v>2316</v>
      </c>
      <c r="W1081" s="74">
        <f t="shared" si="64"/>
        <v>1014594206.4000001</v>
      </c>
      <c r="X1081" s="74">
        <f t="shared" si="67"/>
        <v>253648551.60000002</v>
      </c>
      <c r="Z1081" s="15"/>
      <c r="AA1081" s="15"/>
    </row>
    <row r="1082" spans="1:27">
      <c r="A1082" s="6" t="s">
        <v>2051</v>
      </c>
      <c r="B1082" s="6" t="s">
        <v>2046</v>
      </c>
      <c r="C1082" s="6" t="s">
        <v>2052</v>
      </c>
      <c r="D1082" s="30" t="s">
        <v>2169</v>
      </c>
      <c r="E1082" s="54">
        <v>42106</v>
      </c>
      <c r="F1082" s="53">
        <v>43947</v>
      </c>
      <c r="G1082" s="49">
        <v>392752.8</v>
      </c>
      <c r="H1082" s="47">
        <v>483408</v>
      </c>
      <c r="I1082" s="10"/>
      <c r="J1082" s="46">
        <f t="shared" si="65"/>
        <v>18890790386.400002</v>
      </c>
      <c r="K1082" s="12"/>
      <c r="L1082" s="65">
        <v>588598817</v>
      </c>
      <c r="M1082" s="23">
        <v>6917233982</v>
      </c>
      <c r="N1082" s="20">
        <v>0</v>
      </c>
      <c r="O1082" s="24">
        <v>175000000</v>
      </c>
      <c r="P1082" s="25">
        <v>312869633.09802943</v>
      </c>
      <c r="Q1082" s="88">
        <f t="shared" si="66"/>
        <v>10664312415.68</v>
      </c>
      <c r="R1082" s="90">
        <v>0</v>
      </c>
      <c r="S1082" s="90">
        <v>232775538.62164721</v>
      </c>
      <c r="T1082" s="81"/>
      <c r="U1082" s="84">
        <v>6186</v>
      </c>
      <c r="W1082" s="74">
        <f t="shared" si="64"/>
        <v>2709965354.4000001</v>
      </c>
      <c r="X1082" s="74">
        <f t="shared" si="67"/>
        <v>677491338.60000002</v>
      </c>
      <c r="Z1082" s="15"/>
      <c r="AA1082" s="15"/>
    </row>
    <row r="1083" spans="1:27">
      <c r="A1083" s="6" t="s">
        <v>2053</v>
      </c>
      <c r="B1083" s="6" t="s">
        <v>2046</v>
      </c>
      <c r="C1083" s="6" t="s">
        <v>2054</v>
      </c>
      <c r="D1083" s="30" t="s">
        <v>2169</v>
      </c>
      <c r="E1083" s="54">
        <v>11558</v>
      </c>
      <c r="F1083" s="53">
        <v>11427</v>
      </c>
      <c r="G1083" s="49">
        <v>392752.8</v>
      </c>
      <c r="H1083" s="47">
        <v>483408</v>
      </c>
      <c r="I1083" s="10"/>
      <c r="J1083" s="46">
        <f t="shared" si="65"/>
        <v>5031670039.1999998</v>
      </c>
      <c r="K1083" s="12"/>
      <c r="L1083" s="65">
        <v>178558722</v>
      </c>
      <c r="M1083" s="23">
        <v>1898767727</v>
      </c>
      <c r="N1083" s="20">
        <v>0</v>
      </c>
      <c r="O1083" s="24">
        <v>21091946</v>
      </c>
      <c r="P1083" s="25">
        <v>291364763.04901183</v>
      </c>
      <c r="Q1083" s="88">
        <f t="shared" si="66"/>
        <v>2375041902.3800001</v>
      </c>
      <c r="R1083" s="90">
        <v>50069099.999999993</v>
      </c>
      <c r="S1083" s="90">
        <v>216775878.7662589</v>
      </c>
      <c r="T1083" s="81"/>
      <c r="U1083" s="84">
        <v>997</v>
      </c>
      <c r="W1083" s="74">
        <f t="shared" si="64"/>
        <v>436766158.80000001</v>
      </c>
      <c r="X1083" s="74">
        <f t="shared" si="67"/>
        <v>109191539.7</v>
      </c>
      <c r="Z1083" s="15"/>
      <c r="AA1083" s="15"/>
    </row>
    <row r="1084" spans="1:27">
      <c r="A1084" s="6" t="s">
        <v>2055</v>
      </c>
      <c r="B1084" s="6" t="s">
        <v>2046</v>
      </c>
      <c r="C1084" s="6" t="s">
        <v>2056</v>
      </c>
      <c r="D1084" s="30" t="s">
        <v>2169</v>
      </c>
      <c r="E1084" s="54">
        <v>20359</v>
      </c>
      <c r="F1084" s="53">
        <v>20391</v>
      </c>
      <c r="G1084" s="49">
        <v>392752.8</v>
      </c>
      <c r="H1084" s="47">
        <v>483408</v>
      </c>
      <c r="I1084" s="10"/>
      <c r="J1084" s="46">
        <f t="shared" si="65"/>
        <v>8926613391.6000004</v>
      </c>
      <c r="K1084" s="12"/>
      <c r="L1084" s="65">
        <v>292385122</v>
      </c>
      <c r="M1084" s="23">
        <v>3344607022</v>
      </c>
      <c r="N1084" s="20">
        <v>0</v>
      </c>
      <c r="O1084" s="24">
        <v>40000000</v>
      </c>
      <c r="P1084" s="25">
        <v>313131887.50300986</v>
      </c>
      <c r="Q1084" s="88">
        <f t="shared" si="66"/>
        <v>4703518703.75</v>
      </c>
      <c r="R1084" s="90">
        <v>0</v>
      </c>
      <c r="S1084" s="90">
        <v>232970656.344549</v>
      </c>
      <c r="T1084" s="81"/>
      <c r="U1084" s="84">
        <v>1508</v>
      </c>
      <c r="W1084" s="74">
        <f t="shared" si="64"/>
        <v>660625243.20000005</v>
      </c>
      <c r="X1084" s="74">
        <f t="shared" si="67"/>
        <v>165156310.80000001</v>
      </c>
      <c r="Z1084" s="15"/>
      <c r="AA1084" s="15"/>
    </row>
    <row r="1085" spans="1:27">
      <c r="A1085" s="6" t="s">
        <v>2057</v>
      </c>
      <c r="B1085" s="6" t="s">
        <v>2046</v>
      </c>
      <c r="C1085" s="6" t="s">
        <v>2058</v>
      </c>
      <c r="D1085" s="30" t="s">
        <v>2169</v>
      </c>
      <c r="E1085" s="54">
        <v>22527</v>
      </c>
      <c r="F1085" s="53">
        <v>24221</v>
      </c>
      <c r="G1085" s="49">
        <v>392752.8</v>
      </c>
      <c r="H1085" s="47">
        <v>483408</v>
      </c>
      <c r="I1085" s="10"/>
      <c r="J1085" s="46">
        <f t="shared" si="65"/>
        <v>10278083746.799999</v>
      </c>
      <c r="K1085" s="12"/>
      <c r="L1085" s="65">
        <v>308096995</v>
      </c>
      <c r="M1085" s="23">
        <v>3700766646</v>
      </c>
      <c r="N1085" s="20">
        <v>0</v>
      </c>
      <c r="O1085" s="24">
        <v>104034985</v>
      </c>
      <c r="P1085" s="25">
        <v>293200544.81446671</v>
      </c>
      <c r="Q1085" s="88">
        <f t="shared" si="66"/>
        <v>5653842872.4700003</v>
      </c>
      <c r="R1085" s="90">
        <v>0</v>
      </c>
      <c r="S1085" s="90">
        <v>218141703.51893368</v>
      </c>
      <c r="T1085" s="81"/>
      <c r="U1085" s="84">
        <v>2905</v>
      </c>
      <c r="W1085" s="74">
        <f t="shared" si="64"/>
        <v>1272623562</v>
      </c>
      <c r="X1085" s="74">
        <f t="shared" si="67"/>
        <v>318155890.5</v>
      </c>
      <c r="Z1085" s="15"/>
      <c r="AA1085" s="15"/>
    </row>
    <row r="1086" spans="1:27">
      <c r="A1086" s="6" t="s">
        <v>2059</v>
      </c>
      <c r="B1086" s="6" t="s">
        <v>2046</v>
      </c>
      <c r="C1086" s="6" t="s">
        <v>2060</v>
      </c>
      <c r="D1086" s="30" t="s">
        <v>2169</v>
      </c>
      <c r="E1086" s="54">
        <v>11087</v>
      </c>
      <c r="F1086" s="53">
        <v>11181</v>
      </c>
      <c r="G1086" s="49">
        <v>392752.8</v>
      </c>
      <c r="H1086" s="47">
        <v>483408</v>
      </c>
      <c r="I1086" s="10"/>
      <c r="J1086" s="46">
        <f t="shared" si="65"/>
        <v>4879717570.8000002</v>
      </c>
      <c r="K1086" s="12"/>
      <c r="L1086" s="65">
        <v>161035641</v>
      </c>
      <c r="M1086" s="23">
        <v>1821389283</v>
      </c>
      <c r="N1086" s="20">
        <v>0</v>
      </c>
      <c r="O1086" s="24">
        <v>21500563</v>
      </c>
      <c r="P1086" s="25">
        <v>35928867.906492114</v>
      </c>
      <c r="Q1086" s="88">
        <f t="shared" si="66"/>
        <v>2813132077.1199999</v>
      </c>
      <c r="R1086" s="90">
        <v>0</v>
      </c>
      <c r="S1086" s="90">
        <v>26731138.769160375</v>
      </c>
      <c r="T1086" s="81"/>
      <c r="U1086" s="84">
        <v>537</v>
      </c>
      <c r="W1086" s="74">
        <f t="shared" si="64"/>
        <v>235249174.80000001</v>
      </c>
      <c r="X1086" s="74">
        <f t="shared" si="67"/>
        <v>58812293.700000003</v>
      </c>
      <c r="Z1086" s="15"/>
      <c r="AA1086" s="15"/>
    </row>
    <row r="1087" spans="1:27">
      <c r="A1087" s="6" t="s">
        <v>2061</v>
      </c>
      <c r="B1087" s="6" t="s">
        <v>2046</v>
      </c>
      <c r="C1087" s="6" t="s">
        <v>169</v>
      </c>
      <c r="D1087" s="30" t="s">
        <v>2169</v>
      </c>
      <c r="E1087" s="54">
        <v>5417</v>
      </c>
      <c r="F1087" s="53">
        <v>5414</v>
      </c>
      <c r="G1087" s="49">
        <v>392752.8</v>
      </c>
      <c r="H1087" s="47">
        <v>483408</v>
      </c>
      <c r="I1087" s="10"/>
      <c r="J1087" s="46">
        <f t="shared" si="65"/>
        <v>2372356414.8000002</v>
      </c>
      <c r="K1087" s="12"/>
      <c r="L1087" s="65">
        <v>82726613</v>
      </c>
      <c r="M1087" s="23">
        <v>889913727</v>
      </c>
      <c r="N1087" s="20">
        <v>0</v>
      </c>
      <c r="O1087" s="24">
        <v>9387923</v>
      </c>
      <c r="P1087" s="25">
        <v>13899489.047513712</v>
      </c>
      <c r="Q1087" s="88">
        <f t="shared" si="66"/>
        <v>1366087419.28</v>
      </c>
      <c r="R1087" s="90">
        <v>0</v>
      </c>
      <c r="S1087" s="90">
        <v>10341243.467968475</v>
      </c>
      <c r="T1087" s="81"/>
      <c r="U1087" s="84">
        <v>286</v>
      </c>
      <c r="W1087" s="74">
        <f t="shared" si="64"/>
        <v>125290994.40000001</v>
      </c>
      <c r="X1087" s="74">
        <f t="shared" si="67"/>
        <v>31322748.600000001</v>
      </c>
      <c r="Z1087" s="15"/>
      <c r="AA1087" s="15"/>
    </row>
    <row r="1088" spans="1:27">
      <c r="A1088" s="6" t="s">
        <v>2062</v>
      </c>
      <c r="B1088" s="6" t="s">
        <v>2046</v>
      </c>
      <c r="C1088" s="6" t="s">
        <v>1755</v>
      </c>
      <c r="D1088" s="30" t="s">
        <v>2169</v>
      </c>
      <c r="E1088" s="54">
        <v>15348</v>
      </c>
      <c r="F1088" s="53">
        <v>14895</v>
      </c>
      <c r="G1088" s="49">
        <v>392752.8</v>
      </c>
      <c r="H1088" s="47">
        <v>483408</v>
      </c>
      <c r="I1088" s="10"/>
      <c r="J1088" s="46">
        <f t="shared" si="65"/>
        <v>6614166067.1999998</v>
      </c>
      <c r="K1088" s="12"/>
      <c r="L1088" s="65">
        <v>219715875</v>
      </c>
      <c r="M1088" s="23">
        <v>2521392313</v>
      </c>
      <c r="N1088" s="20">
        <v>0</v>
      </c>
      <c r="O1088" s="24">
        <v>26332572</v>
      </c>
      <c r="P1088" s="25">
        <v>129553729.10406668</v>
      </c>
      <c r="Q1088" s="88">
        <f t="shared" si="66"/>
        <v>3620783383.52</v>
      </c>
      <c r="R1088" s="90">
        <v>0</v>
      </c>
      <c r="S1088" s="90">
        <v>96388194.578133494</v>
      </c>
      <c r="T1088" s="81"/>
      <c r="U1088" s="84">
        <v>528</v>
      </c>
      <c r="W1088" s="74">
        <f t="shared" si="64"/>
        <v>231306451.20000002</v>
      </c>
      <c r="X1088" s="74">
        <f t="shared" si="67"/>
        <v>57826612.800000004</v>
      </c>
      <c r="Z1088" s="15"/>
      <c r="AA1088" s="15"/>
    </row>
    <row r="1089" spans="1:27">
      <c r="A1089" s="6" t="s">
        <v>2063</v>
      </c>
      <c r="B1089" s="6" t="s">
        <v>2046</v>
      </c>
      <c r="C1089" s="6" t="s">
        <v>1561</v>
      </c>
      <c r="D1089" s="30" t="s">
        <v>2169</v>
      </c>
      <c r="E1089" s="54">
        <v>7902</v>
      </c>
      <c r="F1089" s="53">
        <v>7917</v>
      </c>
      <c r="G1089" s="49">
        <v>392752.8</v>
      </c>
      <c r="H1089" s="47">
        <v>483408</v>
      </c>
      <c r="I1089" s="10"/>
      <c r="J1089" s="46">
        <f t="shared" si="65"/>
        <v>3465336880.8000002</v>
      </c>
      <c r="K1089" s="12"/>
      <c r="L1089" s="65">
        <v>116329698</v>
      </c>
      <c r="M1089" s="23">
        <v>1298152890</v>
      </c>
      <c r="N1089" s="20">
        <v>0</v>
      </c>
      <c r="O1089" s="24">
        <v>13401974</v>
      </c>
      <c r="P1089" s="25">
        <v>67137155.127449021</v>
      </c>
      <c r="Q1089" s="88">
        <f t="shared" si="66"/>
        <v>1920365006.1900001</v>
      </c>
      <c r="R1089" s="90">
        <v>0</v>
      </c>
      <c r="S1089" s="90">
        <v>49950157.487545125</v>
      </c>
      <c r="T1089" s="81"/>
      <c r="U1089" s="84">
        <v>152</v>
      </c>
      <c r="W1089" s="74">
        <f t="shared" si="64"/>
        <v>66588220.800000004</v>
      </c>
      <c r="X1089" s="74">
        <f t="shared" si="67"/>
        <v>16647055.200000001</v>
      </c>
      <c r="Z1089" s="15"/>
      <c r="AA1089" s="15"/>
    </row>
    <row r="1090" spans="1:27">
      <c r="A1090" s="6" t="s">
        <v>2064</v>
      </c>
      <c r="B1090" s="6" t="s">
        <v>2046</v>
      </c>
      <c r="C1090" s="6" t="s">
        <v>2065</v>
      </c>
      <c r="D1090" s="30" t="s">
        <v>2169</v>
      </c>
      <c r="E1090" s="54">
        <v>29584</v>
      </c>
      <c r="F1090" s="53">
        <v>30494</v>
      </c>
      <c r="G1090" s="49">
        <v>392752.8</v>
      </c>
      <c r="H1090" s="47">
        <v>483408</v>
      </c>
      <c r="I1090" s="10"/>
      <c r="J1090" s="46">
        <f t="shared" si="65"/>
        <v>13180121193.6</v>
      </c>
      <c r="K1090" s="12"/>
      <c r="L1090" s="65">
        <v>428520319</v>
      </c>
      <c r="M1090" s="23">
        <v>4860104473</v>
      </c>
      <c r="N1090" s="20">
        <v>0</v>
      </c>
      <c r="O1090" s="24">
        <v>88544285</v>
      </c>
      <c r="P1090" s="25">
        <v>208754591.51357451</v>
      </c>
      <c r="Q1090" s="88">
        <f t="shared" si="66"/>
        <v>7116802017.6099997</v>
      </c>
      <c r="R1090" s="90">
        <v>322081736.69999999</v>
      </c>
      <c r="S1090" s="90">
        <v>155313770.7809723</v>
      </c>
      <c r="T1090" s="81"/>
      <c r="U1090" s="84">
        <v>2384</v>
      </c>
      <c r="W1090" s="74">
        <f t="shared" si="64"/>
        <v>1044383673.6</v>
      </c>
      <c r="X1090" s="74">
        <f t="shared" si="67"/>
        <v>261095918.40000001</v>
      </c>
      <c r="Z1090" s="15"/>
      <c r="AA1090" s="15"/>
    </row>
    <row r="1091" spans="1:27">
      <c r="A1091" s="6" t="s">
        <v>2066</v>
      </c>
      <c r="B1091" s="6" t="s">
        <v>2046</v>
      </c>
      <c r="C1091" s="6" t="s">
        <v>2067</v>
      </c>
      <c r="D1091" s="30" t="s">
        <v>2169</v>
      </c>
      <c r="E1091" s="54">
        <v>17139</v>
      </c>
      <c r="F1091" s="53">
        <v>17560</v>
      </c>
      <c r="G1091" s="49">
        <v>392752.8</v>
      </c>
      <c r="H1091" s="47">
        <v>483408</v>
      </c>
      <c r="I1091" s="10"/>
      <c r="J1091" s="46">
        <f t="shared" si="65"/>
        <v>7610017359.6000004</v>
      </c>
      <c r="K1091" s="12"/>
      <c r="L1091" s="65">
        <v>245647090</v>
      </c>
      <c r="M1091" s="23">
        <v>2815620513</v>
      </c>
      <c r="N1091" s="20">
        <v>0</v>
      </c>
      <c r="O1091" s="24">
        <v>104434643.09999999</v>
      </c>
      <c r="P1091" s="25">
        <v>154730162.21869805</v>
      </c>
      <c r="Q1091" s="88">
        <f t="shared" si="66"/>
        <v>4166195523.79</v>
      </c>
      <c r="R1091" s="90">
        <v>8269923.8999999994</v>
      </c>
      <c r="S1091" s="90">
        <v>115119503.59269027</v>
      </c>
      <c r="T1091" s="81"/>
      <c r="U1091" s="84">
        <v>1851</v>
      </c>
      <c r="W1091" s="74">
        <f t="shared" si="64"/>
        <v>810886820.4000001</v>
      </c>
      <c r="X1091" s="74">
        <f t="shared" si="67"/>
        <v>202721705.10000002</v>
      </c>
      <c r="Z1091" s="15"/>
      <c r="AA1091" s="15"/>
    </row>
    <row r="1092" spans="1:27">
      <c r="A1092" s="6" t="s">
        <v>2068</v>
      </c>
      <c r="B1092" s="6" t="s">
        <v>2069</v>
      </c>
      <c r="C1092" s="6" t="s">
        <v>1745</v>
      </c>
      <c r="D1092" s="30" t="s">
        <v>2169</v>
      </c>
      <c r="E1092" s="54">
        <v>20359</v>
      </c>
      <c r="F1092" s="53">
        <v>20014</v>
      </c>
      <c r="G1092" s="49">
        <v>392752.8</v>
      </c>
      <c r="H1092" s="47">
        <v>483408</v>
      </c>
      <c r="I1092" s="10"/>
      <c r="J1092" s="46">
        <f t="shared" si="65"/>
        <v>8835490983.6000004</v>
      </c>
      <c r="K1092" s="12"/>
      <c r="L1092" s="65">
        <v>309554797</v>
      </c>
      <c r="M1092" s="23">
        <v>3344609987</v>
      </c>
      <c r="N1092" s="20">
        <v>0</v>
      </c>
      <c r="O1092" s="24">
        <v>0</v>
      </c>
      <c r="P1092" s="25">
        <v>1974832901.6500001</v>
      </c>
      <c r="Q1092" s="88">
        <f t="shared" si="66"/>
        <v>3206493297.9499998</v>
      </c>
      <c r="R1092" s="90">
        <v>0</v>
      </c>
      <c r="S1092" s="90">
        <v>0</v>
      </c>
      <c r="T1092" s="81"/>
      <c r="U1092" s="84">
        <v>4504</v>
      </c>
      <c r="W1092" s="74">
        <f t="shared" si="64"/>
        <v>1973114121.6000001</v>
      </c>
      <c r="X1092" s="74">
        <f t="shared" si="67"/>
        <v>493278530.40000004</v>
      </c>
      <c r="Z1092" s="15"/>
      <c r="AA1092" s="15"/>
    </row>
    <row r="1093" spans="1:27">
      <c r="A1093" s="6" t="s">
        <v>2070</v>
      </c>
      <c r="B1093" s="6" t="s">
        <v>2069</v>
      </c>
      <c r="C1093" s="6" t="s">
        <v>1464</v>
      </c>
      <c r="D1093" s="30" t="s">
        <v>2169</v>
      </c>
      <c r="E1093" s="54">
        <v>2207</v>
      </c>
      <c r="F1093" s="53">
        <v>2080</v>
      </c>
      <c r="G1093" s="49">
        <v>392752.8</v>
      </c>
      <c r="H1093" s="47">
        <v>483408</v>
      </c>
      <c r="I1093" s="10"/>
      <c r="J1093" s="46">
        <f t="shared" si="65"/>
        <v>936147034.79999995</v>
      </c>
      <c r="K1093" s="12"/>
      <c r="L1093" s="65">
        <v>28920447</v>
      </c>
      <c r="M1093" s="23">
        <v>362568787</v>
      </c>
      <c r="N1093" s="20">
        <v>0</v>
      </c>
      <c r="O1093" s="24">
        <v>60000000</v>
      </c>
      <c r="P1093" s="25">
        <v>0</v>
      </c>
      <c r="Q1093" s="88">
        <f t="shared" si="66"/>
        <v>484657800.80000001</v>
      </c>
      <c r="R1093" s="90">
        <v>0</v>
      </c>
      <c r="S1093" s="90">
        <v>0</v>
      </c>
      <c r="T1093" s="81"/>
      <c r="U1093" s="84">
        <v>744</v>
      </c>
      <c r="W1093" s="74">
        <f t="shared" si="64"/>
        <v>325931817.60000002</v>
      </c>
      <c r="X1093" s="74">
        <f t="shared" si="67"/>
        <v>81482954.400000006</v>
      </c>
      <c r="Z1093" s="15"/>
      <c r="AA1093" s="15"/>
    </row>
    <row r="1094" spans="1:27" s="19" customFormat="1">
      <c r="A1094" s="6" t="s">
        <v>2071</v>
      </c>
      <c r="B1094" s="6" t="s">
        <v>2072</v>
      </c>
      <c r="C1094" s="6" t="s">
        <v>2073</v>
      </c>
      <c r="D1094" s="30" t="s">
        <v>2169</v>
      </c>
      <c r="E1094" s="54">
        <v>15530</v>
      </c>
      <c r="F1094" s="53">
        <v>15775</v>
      </c>
      <c r="G1094" s="49">
        <v>392752.8</v>
      </c>
      <c r="H1094" s="47">
        <v>483408</v>
      </c>
      <c r="I1094" s="10"/>
      <c r="J1094" s="46">
        <f t="shared" si="65"/>
        <v>6862606092</v>
      </c>
      <c r="K1094" s="14"/>
      <c r="L1094" s="66">
        <v>240684670</v>
      </c>
      <c r="M1094" s="36">
        <v>2551294715</v>
      </c>
      <c r="N1094" s="20">
        <v>0</v>
      </c>
      <c r="O1094" s="24">
        <v>0</v>
      </c>
      <c r="P1094" s="25">
        <v>602024574.80234611</v>
      </c>
      <c r="Q1094" s="88">
        <f t="shared" si="66"/>
        <v>3468602132.1999998</v>
      </c>
      <c r="R1094" s="90">
        <v>0</v>
      </c>
      <c r="S1094" s="90">
        <v>0</v>
      </c>
      <c r="T1094" s="81"/>
      <c r="U1094" s="84">
        <v>0</v>
      </c>
      <c r="W1094" s="74">
        <f t="shared" ref="W1094:W1110" si="68">+U1094*((G1094/2)+(H1094/2))</f>
        <v>0</v>
      </c>
      <c r="X1094" s="74">
        <f t="shared" si="67"/>
        <v>0</v>
      </c>
      <c r="Z1094" s="15"/>
      <c r="AA1094" s="15"/>
    </row>
    <row r="1095" spans="1:27" s="19" customFormat="1">
      <c r="A1095" s="6" t="s">
        <v>2074</v>
      </c>
      <c r="B1095" s="6" t="s">
        <v>2075</v>
      </c>
      <c r="C1095" s="6" t="s">
        <v>2076</v>
      </c>
      <c r="D1095" s="30" t="s">
        <v>2169</v>
      </c>
      <c r="E1095" s="54">
        <v>18593</v>
      </c>
      <c r="F1095" s="53">
        <v>18506</v>
      </c>
      <c r="G1095" s="49">
        <v>392752.8</v>
      </c>
      <c r="H1095" s="47">
        <v>483408</v>
      </c>
      <c r="I1095" s="10"/>
      <c r="J1095" s="46">
        <f t="shared" ref="J1095:J1110" si="69">ROUND(E1095*(G1095/12)*6+F1095*(H1095/12)*6,2)</f>
        <v>8124200629.1999998</v>
      </c>
      <c r="K1095" s="14"/>
      <c r="L1095" s="66">
        <v>284153692</v>
      </c>
      <c r="M1095" s="36">
        <v>3054653133</v>
      </c>
      <c r="N1095" s="20">
        <v>0</v>
      </c>
      <c r="O1095" s="24">
        <v>0</v>
      </c>
      <c r="P1095" s="25">
        <v>1450260848.6626709</v>
      </c>
      <c r="Q1095" s="88">
        <f t="shared" ref="Q1095:Q1110" si="70">ROUND((J1095)-(L1095+M1095+N1095+O1095+P1095+R1095+S1095),2)</f>
        <v>3335132955.54</v>
      </c>
      <c r="R1095" s="90">
        <v>0</v>
      </c>
      <c r="S1095" s="90">
        <v>0</v>
      </c>
      <c r="T1095" s="81"/>
      <c r="U1095" s="84">
        <v>0</v>
      </c>
      <c r="W1095" s="74">
        <f t="shared" si="68"/>
        <v>0</v>
      </c>
      <c r="X1095" s="74">
        <f t="shared" ref="X1095:X1110" si="71">+W1095*0.25</f>
        <v>0</v>
      </c>
      <c r="Z1095" s="15"/>
      <c r="AA1095" s="15"/>
    </row>
    <row r="1096" spans="1:27" s="19" customFormat="1">
      <c r="A1096" s="6" t="s">
        <v>2077</v>
      </c>
      <c r="B1096" s="6" t="s">
        <v>2078</v>
      </c>
      <c r="C1096" s="6" t="s">
        <v>2079</v>
      </c>
      <c r="D1096" s="30" t="s">
        <v>2169</v>
      </c>
      <c r="E1096" s="54">
        <v>4841</v>
      </c>
      <c r="F1096" s="53">
        <v>4911</v>
      </c>
      <c r="G1096" s="49">
        <v>392752.8</v>
      </c>
      <c r="H1096" s="47">
        <v>483408</v>
      </c>
      <c r="I1096" s="10"/>
      <c r="J1096" s="46">
        <f t="shared" si="69"/>
        <v>2137666496.4000001</v>
      </c>
      <c r="K1096" s="14"/>
      <c r="L1096" s="66">
        <v>67854081</v>
      </c>
      <c r="M1096" s="36">
        <v>795286445</v>
      </c>
      <c r="N1096" s="20">
        <v>0</v>
      </c>
      <c r="O1096" s="24">
        <v>0</v>
      </c>
      <c r="P1096" s="25">
        <v>897513481.32000017</v>
      </c>
      <c r="Q1096" s="88">
        <f t="shared" si="70"/>
        <v>377012489.07999998</v>
      </c>
      <c r="R1096" s="90">
        <v>0</v>
      </c>
      <c r="S1096" s="90">
        <v>0</v>
      </c>
      <c r="T1096" s="81"/>
      <c r="U1096" s="84">
        <v>0</v>
      </c>
      <c r="W1096" s="74">
        <f t="shared" si="68"/>
        <v>0</v>
      </c>
      <c r="X1096" s="74">
        <f t="shared" si="71"/>
        <v>0</v>
      </c>
      <c r="Z1096" s="15"/>
      <c r="AA1096" s="15"/>
    </row>
    <row r="1097" spans="1:27">
      <c r="A1097" s="6" t="s">
        <v>2080</v>
      </c>
      <c r="B1097" s="6" t="s">
        <v>2072</v>
      </c>
      <c r="C1097" s="6" t="s">
        <v>2081</v>
      </c>
      <c r="D1097" s="30" t="s">
        <v>2169</v>
      </c>
      <c r="E1097" s="54">
        <v>28589</v>
      </c>
      <c r="F1097" s="53">
        <v>28896</v>
      </c>
      <c r="G1097" s="49">
        <v>392752.8</v>
      </c>
      <c r="H1097" s="47">
        <v>483408</v>
      </c>
      <c r="I1097" s="10"/>
      <c r="J1097" s="46">
        <f t="shared" si="69"/>
        <v>12598483683.6</v>
      </c>
      <c r="K1097" s="12"/>
      <c r="L1097" s="65">
        <v>405062950</v>
      </c>
      <c r="M1097" s="23">
        <v>4696642800</v>
      </c>
      <c r="N1097" s="20">
        <v>0</v>
      </c>
      <c r="O1097" s="24">
        <v>283313470</v>
      </c>
      <c r="P1097" s="25">
        <v>542466762.90996063</v>
      </c>
      <c r="Q1097" s="88">
        <f t="shared" si="70"/>
        <v>6670997700.6899996</v>
      </c>
      <c r="R1097" s="90">
        <v>0</v>
      </c>
      <c r="S1097" s="90">
        <v>0</v>
      </c>
      <c r="T1097" s="81"/>
      <c r="U1097" s="84">
        <v>3356</v>
      </c>
      <c r="W1097" s="74">
        <f t="shared" si="68"/>
        <v>1470197822.4000001</v>
      </c>
      <c r="X1097" s="74">
        <f t="shared" si="71"/>
        <v>367549455.60000002</v>
      </c>
      <c r="Z1097" s="15"/>
      <c r="AA1097" s="15"/>
    </row>
    <row r="1098" spans="1:27">
      <c r="A1098" s="6" t="s">
        <v>2082</v>
      </c>
      <c r="B1098" s="6" t="s">
        <v>2072</v>
      </c>
      <c r="C1098" s="6" t="s">
        <v>2083</v>
      </c>
      <c r="D1098" s="30" t="s">
        <v>2169</v>
      </c>
      <c r="E1098" s="54">
        <v>6336</v>
      </c>
      <c r="F1098" s="53">
        <v>6391</v>
      </c>
      <c r="G1098" s="49">
        <v>392752.8</v>
      </c>
      <c r="H1098" s="47">
        <v>483408</v>
      </c>
      <c r="I1098" s="10"/>
      <c r="J1098" s="46">
        <f t="shared" si="69"/>
        <v>2788971134.4000001</v>
      </c>
      <c r="K1098" s="12"/>
      <c r="L1098" s="65">
        <v>83109469</v>
      </c>
      <c r="M1098" s="23">
        <v>1040886211</v>
      </c>
      <c r="N1098" s="20">
        <v>0</v>
      </c>
      <c r="O1098" s="24">
        <v>12817600</v>
      </c>
      <c r="P1098" s="25">
        <v>434854631.09669328</v>
      </c>
      <c r="Q1098" s="88">
        <f t="shared" si="70"/>
        <v>1217303223.3</v>
      </c>
      <c r="R1098" s="90">
        <v>0</v>
      </c>
      <c r="S1098" s="90">
        <v>0</v>
      </c>
      <c r="T1098" s="81"/>
      <c r="U1098" s="84">
        <v>0</v>
      </c>
      <c r="W1098" s="74">
        <f t="shared" si="68"/>
        <v>0</v>
      </c>
      <c r="X1098" s="74">
        <f t="shared" si="71"/>
        <v>0</v>
      </c>
      <c r="Z1098" s="15"/>
      <c r="AA1098" s="15"/>
    </row>
    <row r="1099" spans="1:27">
      <c r="A1099" s="6" t="s">
        <v>2084</v>
      </c>
      <c r="B1099" s="6" t="s">
        <v>2075</v>
      </c>
      <c r="C1099" s="6" t="s">
        <v>2085</v>
      </c>
      <c r="D1099" s="30" t="s">
        <v>2169</v>
      </c>
      <c r="E1099" s="54">
        <v>19060</v>
      </c>
      <c r="F1099" s="53">
        <v>19021</v>
      </c>
      <c r="G1099" s="49">
        <v>392752.8</v>
      </c>
      <c r="H1099" s="47">
        <v>483408</v>
      </c>
      <c r="I1099" s="10"/>
      <c r="J1099" s="46">
        <f t="shared" si="69"/>
        <v>8340385968</v>
      </c>
      <c r="K1099" s="12"/>
      <c r="L1099" s="65">
        <v>271018744</v>
      </c>
      <c r="M1099" s="23">
        <v>3131040608</v>
      </c>
      <c r="N1099" s="20">
        <v>0</v>
      </c>
      <c r="O1099" s="24">
        <v>33663432</v>
      </c>
      <c r="P1099" s="25">
        <v>14649097.978129173</v>
      </c>
      <c r="Q1099" s="88">
        <f t="shared" si="70"/>
        <v>4890014086.0200005</v>
      </c>
      <c r="R1099" s="90">
        <v>0</v>
      </c>
      <c r="S1099" s="90">
        <v>0</v>
      </c>
      <c r="T1099" s="81"/>
      <c r="U1099" s="84">
        <v>1239</v>
      </c>
      <c r="W1099" s="74">
        <f t="shared" si="68"/>
        <v>542781615.60000002</v>
      </c>
      <c r="X1099" s="74">
        <f t="shared" si="71"/>
        <v>135695403.90000001</v>
      </c>
      <c r="Z1099" s="15"/>
      <c r="AA1099" s="15"/>
    </row>
    <row r="1100" spans="1:27">
      <c r="A1100" s="6" t="s">
        <v>2086</v>
      </c>
      <c r="B1100" s="6" t="s">
        <v>2087</v>
      </c>
      <c r="C1100" s="6" t="s">
        <v>2088</v>
      </c>
      <c r="D1100" s="30" t="s">
        <v>2169</v>
      </c>
      <c r="E1100" s="54">
        <v>39930</v>
      </c>
      <c r="F1100" s="53">
        <v>39223</v>
      </c>
      <c r="G1100" s="49">
        <v>392752.8</v>
      </c>
      <c r="H1100" s="47">
        <v>483408</v>
      </c>
      <c r="I1100" s="10"/>
      <c r="J1100" s="46">
        <f t="shared" si="69"/>
        <v>17321665644</v>
      </c>
      <c r="K1100" s="12"/>
      <c r="L1100" s="65">
        <v>556497711</v>
      </c>
      <c r="M1100" s="23">
        <v>6559757295</v>
      </c>
      <c r="N1100" s="20">
        <v>0</v>
      </c>
      <c r="O1100" s="24">
        <v>301189829</v>
      </c>
      <c r="P1100" s="25">
        <v>76595242.355369776</v>
      </c>
      <c r="Q1100" s="88">
        <f t="shared" si="70"/>
        <v>9827625566.6399994</v>
      </c>
      <c r="R1100" s="90">
        <v>0</v>
      </c>
      <c r="S1100" s="90">
        <v>0</v>
      </c>
      <c r="T1100" s="81"/>
      <c r="U1100" s="84">
        <v>4042</v>
      </c>
      <c r="W1100" s="74">
        <f t="shared" si="68"/>
        <v>1770720976.8000002</v>
      </c>
      <c r="X1100" s="74">
        <f t="shared" si="71"/>
        <v>442680244.20000005</v>
      </c>
      <c r="Z1100" s="15"/>
      <c r="AA1100" s="15"/>
    </row>
    <row r="1101" spans="1:27">
      <c r="A1101" s="6" t="s">
        <v>2089</v>
      </c>
      <c r="B1101" s="6" t="s">
        <v>2087</v>
      </c>
      <c r="C1101" s="6" t="s">
        <v>299</v>
      </c>
      <c r="D1101" s="30" t="s">
        <v>2169</v>
      </c>
      <c r="E1101" s="54">
        <v>7666</v>
      </c>
      <c r="F1101" s="53">
        <v>7472</v>
      </c>
      <c r="G1101" s="49">
        <v>392752.8</v>
      </c>
      <c r="H1101" s="47">
        <v>483408</v>
      </c>
      <c r="I1101" s="10"/>
      <c r="J1101" s="46">
        <f t="shared" si="69"/>
        <v>3311433770.4000001</v>
      </c>
      <c r="K1101" s="12"/>
      <c r="L1101" s="65">
        <v>122911896</v>
      </c>
      <c r="M1101" s="23">
        <v>1259384179</v>
      </c>
      <c r="N1101" s="20">
        <v>0</v>
      </c>
      <c r="O1101" s="24">
        <v>25159003</v>
      </c>
      <c r="P1101" s="25">
        <v>1247740369.1154602</v>
      </c>
      <c r="Q1101" s="88">
        <f t="shared" si="70"/>
        <v>656238323.27999997</v>
      </c>
      <c r="R1101" s="90">
        <v>0</v>
      </c>
      <c r="S1101" s="90">
        <v>0</v>
      </c>
      <c r="T1101" s="81"/>
      <c r="U1101" s="84">
        <v>590</v>
      </c>
      <c r="W1101" s="74">
        <f t="shared" si="68"/>
        <v>258467436</v>
      </c>
      <c r="X1101" s="74">
        <f t="shared" si="71"/>
        <v>64616859</v>
      </c>
      <c r="Z1101" s="15"/>
      <c r="AA1101" s="15"/>
    </row>
    <row r="1102" spans="1:27">
      <c r="A1102" s="6" t="s">
        <v>2090</v>
      </c>
      <c r="B1102" s="6" t="s">
        <v>2087</v>
      </c>
      <c r="C1102" s="6" t="s">
        <v>2091</v>
      </c>
      <c r="D1102" s="30" t="s">
        <v>2169</v>
      </c>
      <c r="E1102" s="54">
        <v>12391</v>
      </c>
      <c r="F1102" s="53">
        <v>12346</v>
      </c>
      <c r="G1102" s="49">
        <v>392752.8</v>
      </c>
      <c r="H1102" s="47">
        <v>483408</v>
      </c>
      <c r="I1102" s="10"/>
      <c r="J1102" s="46">
        <f t="shared" si="69"/>
        <v>5417377556.3999996</v>
      </c>
      <c r="K1102" s="12"/>
      <c r="L1102" s="65">
        <v>182681800</v>
      </c>
      <c r="M1102" s="23">
        <v>2035612861</v>
      </c>
      <c r="N1102" s="20">
        <v>0</v>
      </c>
      <c r="O1102" s="24">
        <v>216055712</v>
      </c>
      <c r="P1102" s="25">
        <v>0</v>
      </c>
      <c r="Q1102" s="88">
        <f t="shared" si="70"/>
        <v>2983027183.4000001</v>
      </c>
      <c r="R1102" s="90">
        <v>0</v>
      </c>
      <c r="S1102" s="90">
        <v>0</v>
      </c>
      <c r="T1102" s="81"/>
      <c r="U1102" s="84">
        <v>692</v>
      </c>
      <c r="W1102" s="74">
        <f t="shared" si="68"/>
        <v>303151636.80000001</v>
      </c>
      <c r="X1102" s="74">
        <f t="shared" si="71"/>
        <v>75787909.200000003</v>
      </c>
      <c r="Z1102" s="15"/>
      <c r="AA1102" s="15"/>
    </row>
    <row r="1103" spans="1:27">
      <c r="A1103" s="6" t="s">
        <v>2092</v>
      </c>
      <c r="B1103" s="6" t="s">
        <v>2087</v>
      </c>
      <c r="C1103" s="6" t="s">
        <v>479</v>
      </c>
      <c r="D1103" s="30" t="s">
        <v>2169</v>
      </c>
      <c r="E1103" s="54">
        <v>5986</v>
      </c>
      <c r="F1103" s="53">
        <v>5907</v>
      </c>
      <c r="G1103" s="49">
        <v>392752.8</v>
      </c>
      <c r="H1103" s="47">
        <v>483408</v>
      </c>
      <c r="I1103" s="10"/>
      <c r="J1103" s="46">
        <f t="shared" si="69"/>
        <v>2603254658.4000001</v>
      </c>
      <c r="K1103" s="12"/>
      <c r="L1103" s="65">
        <v>106743541</v>
      </c>
      <c r="M1103" s="23">
        <v>983392636</v>
      </c>
      <c r="N1103" s="20">
        <v>0</v>
      </c>
      <c r="O1103" s="24">
        <v>22128197</v>
      </c>
      <c r="P1103" s="25">
        <v>944283241.46637011</v>
      </c>
      <c r="Q1103" s="88">
        <f t="shared" si="70"/>
        <v>546707042.92999995</v>
      </c>
      <c r="R1103" s="90">
        <v>0</v>
      </c>
      <c r="S1103" s="90">
        <v>0</v>
      </c>
      <c r="T1103" s="81"/>
      <c r="U1103" s="84">
        <v>760</v>
      </c>
      <c r="W1103" s="74">
        <f t="shared" si="68"/>
        <v>332941104</v>
      </c>
      <c r="X1103" s="74">
        <f t="shared" si="71"/>
        <v>83235276</v>
      </c>
      <c r="Z1103" s="15"/>
      <c r="AA1103" s="15"/>
    </row>
    <row r="1104" spans="1:27">
      <c r="A1104" s="6" t="s">
        <v>2093</v>
      </c>
      <c r="B1104" s="6" t="s">
        <v>2078</v>
      </c>
      <c r="C1104" s="6" t="s">
        <v>2154</v>
      </c>
      <c r="D1104" s="30" t="s">
        <v>2169</v>
      </c>
      <c r="E1104" s="54">
        <v>15917</v>
      </c>
      <c r="F1104" s="53">
        <v>16360</v>
      </c>
      <c r="G1104" s="49">
        <v>392752.8</v>
      </c>
      <c r="H1104" s="47">
        <v>483408</v>
      </c>
      <c r="I1104" s="10"/>
      <c r="J1104" s="46">
        <f t="shared" si="69"/>
        <v>7080000598.8000002</v>
      </c>
      <c r="K1104" s="12"/>
      <c r="L1104" s="65">
        <v>198526199</v>
      </c>
      <c r="M1104" s="23">
        <v>2614863416</v>
      </c>
      <c r="N1104" s="20">
        <v>0</v>
      </c>
      <c r="O1104" s="24">
        <v>301189829</v>
      </c>
      <c r="P1104" s="25">
        <v>224378370.33000004</v>
      </c>
      <c r="Q1104" s="88">
        <f t="shared" si="70"/>
        <v>3741042784.4699998</v>
      </c>
      <c r="R1104" s="90">
        <v>0</v>
      </c>
      <c r="S1104" s="90">
        <v>0</v>
      </c>
      <c r="T1104" s="81"/>
      <c r="U1104" s="84">
        <v>956</v>
      </c>
      <c r="W1104" s="74">
        <f t="shared" si="68"/>
        <v>418804862.40000004</v>
      </c>
      <c r="X1104" s="74">
        <f t="shared" si="71"/>
        <v>104701215.60000001</v>
      </c>
      <c r="Z1104" s="15"/>
      <c r="AA1104" s="15"/>
    </row>
    <row r="1105" spans="1:27">
      <c r="A1105" s="6" t="s">
        <v>2094</v>
      </c>
      <c r="B1105" s="6" t="s">
        <v>2078</v>
      </c>
      <c r="C1105" s="6" t="s">
        <v>2095</v>
      </c>
      <c r="D1105" s="30" t="s">
        <v>2169</v>
      </c>
      <c r="E1105" s="54">
        <v>2466</v>
      </c>
      <c r="F1105" s="53">
        <v>2443</v>
      </c>
      <c r="G1105" s="49">
        <v>392752.8</v>
      </c>
      <c r="H1105" s="47">
        <v>483408</v>
      </c>
      <c r="I1105" s="10"/>
      <c r="J1105" s="46">
        <f t="shared" si="69"/>
        <v>1074747074.4000001</v>
      </c>
      <c r="K1105" s="12"/>
      <c r="L1105" s="65">
        <v>35738250</v>
      </c>
      <c r="M1105" s="23">
        <v>405118230</v>
      </c>
      <c r="N1105" s="20">
        <v>0</v>
      </c>
      <c r="O1105" s="24">
        <v>57302011</v>
      </c>
      <c r="P1105" s="25">
        <v>0</v>
      </c>
      <c r="Q1105" s="88">
        <f t="shared" si="70"/>
        <v>576588583.39999998</v>
      </c>
      <c r="R1105" s="90">
        <v>0</v>
      </c>
      <c r="S1105" s="90">
        <v>0</v>
      </c>
      <c r="T1105" s="81"/>
      <c r="U1105" s="84">
        <v>53</v>
      </c>
      <c r="W1105" s="74">
        <f t="shared" si="68"/>
        <v>23218261.200000003</v>
      </c>
      <c r="X1105" s="74">
        <f t="shared" si="71"/>
        <v>5804565.3000000007</v>
      </c>
      <c r="Z1105" s="15"/>
      <c r="AA1105" s="15"/>
    </row>
    <row r="1106" spans="1:27">
      <c r="A1106" s="6" t="s">
        <v>2096</v>
      </c>
      <c r="B1106" s="6" t="s">
        <v>2078</v>
      </c>
      <c r="C1106" s="6" t="s">
        <v>2097</v>
      </c>
      <c r="D1106" s="30" t="s">
        <v>2169</v>
      </c>
      <c r="E1106" s="54">
        <v>1022</v>
      </c>
      <c r="F1106" s="53">
        <v>1045</v>
      </c>
      <c r="G1106" s="49">
        <v>392752.8</v>
      </c>
      <c r="H1106" s="47">
        <v>483408</v>
      </c>
      <c r="I1106" s="10"/>
      <c r="J1106" s="46">
        <f t="shared" si="69"/>
        <v>453277360.80000001</v>
      </c>
      <c r="K1106" s="12"/>
      <c r="L1106" s="65">
        <v>14504399</v>
      </c>
      <c r="M1106" s="23">
        <v>167895662</v>
      </c>
      <c r="N1106" s="20">
        <v>0</v>
      </c>
      <c r="O1106" s="24">
        <v>44784452</v>
      </c>
      <c r="P1106" s="25">
        <v>0</v>
      </c>
      <c r="Q1106" s="88">
        <f t="shared" si="70"/>
        <v>226092847.80000001</v>
      </c>
      <c r="R1106" s="90">
        <v>0</v>
      </c>
      <c r="S1106" s="90">
        <v>0</v>
      </c>
      <c r="T1106" s="81"/>
      <c r="U1106" s="84">
        <v>91</v>
      </c>
      <c r="W1106" s="74">
        <f t="shared" si="68"/>
        <v>39865316.399999999</v>
      </c>
      <c r="X1106" s="74">
        <f t="shared" si="71"/>
        <v>9966329.0999999996</v>
      </c>
      <c r="Z1106" s="15"/>
      <c r="AA1106" s="15"/>
    </row>
    <row r="1107" spans="1:27">
      <c r="A1107" s="6" t="s">
        <v>2098</v>
      </c>
      <c r="B1107" s="6" t="s">
        <v>2099</v>
      </c>
      <c r="C1107" s="6" t="s">
        <v>2100</v>
      </c>
      <c r="D1107" s="30" t="s">
        <v>2169</v>
      </c>
      <c r="E1107" s="54">
        <v>15526</v>
      </c>
      <c r="F1107" s="53">
        <v>15557</v>
      </c>
      <c r="G1107" s="49">
        <v>392752.8</v>
      </c>
      <c r="H1107" s="47">
        <v>483408</v>
      </c>
      <c r="I1107" s="10"/>
      <c r="J1107" s="46">
        <f t="shared" si="69"/>
        <v>6809129114.3999996</v>
      </c>
      <c r="K1107" s="12"/>
      <c r="L1107" s="65">
        <v>211086862</v>
      </c>
      <c r="M1107" s="23">
        <v>2550632488</v>
      </c>
      <c r="N1107" s="20">
        <v>0</v>
      </c>
      <c r="O1107" s="24">
        <v>42735338</v>
      </c>
      <c r="P1107" s="25">
        <v>338335024.41883141</v>
      </c>
      <c r="Q1107" s="88">
        <f t="shared" si="70"/>
        <v>3666339401.98</v>
      </c>
      <c r="R1107" s="90">
        <v>0</v>
      </c>
      <c r="S1107" s="90">
        <v>0</v>
      </c>
      <c r="T1107" s="81"/>
      <c r="U1107" s="84">
        <v>1649</v>
      </c>
      <c r="W1107" s="74">
        <f t="shared" si="68"/>
        <v>722394579.60000002</v>
      </c>
      <c r="X1107" s="74">
        <f t="shared" si="71"/>
        <v>180598644.90000001</v>
      </c>
      <c r="Z1107" s="15"/>
      <c r="AA1107" s="15"/>
    </row>
    <row r="1108" spans="1:27">
      <c r="A1108" s="6" t="s">
        <v>2101</v>
      </c>
      <c r="B1108" s="6" t="s">
        <v>2099</v>
      </c>
      <c r="C1108" s="6" t="s">
        <v>2102</v>
      </c>
      <c r="D1108" s="30" t="s">
        <v>2169</v>
      </c>
      <c r="E1108" s="54">
        <v>9725</v>
      </c>
      <c r="F1108" s="53">
        <v>9231</v>
      </c>
      <c r="G1108" s="49">
        <v>392752.8</v>
      </c>
      <c r="H1108" s="47">
        <v>483408</v>
      </c>
      <c r="I1108" s="10"/>
      <c r="J1108" s="46">
        <f t="shared" si="69"/>
        <v>4140930114</v>
      </c>
      <c r="K1108" s="12"/>
      <c r="L1108" s="65">
        <v>143836517</v>
      </c>
      <c r="M1108" s="23">
        <v>1597638289</v>
      </c>
      <c r="N1108" s="20">
        <v>0</v>
      </c>
      <c r="O1108" s="24">
        <v>34750534</v>
      </c>
      <c r="P1108" s="25">
        <v>35422773.92138204</v>
      </c>
      <c r="Q1108" s="88">
        <f t="shared" si="70"/>
        <v>2329282000.0799999</v>
      </c>
      <c r="R1108" s="90">
        <v>0</v>
      </c>
      <c r="S1108" s="90">
        <v>0</v>
      </c>
      <c r="T1108" s="81"/>
      <c r="U1108" s="84">
        <v>1304</v>
      </c>
      <c r="W1108" s="74">
        <f t="shared" si="68"/>
        <v>571256841.60000002</v>
      </c>
      <c r="X1108" s="74">
        <f t="shared" si="71"/>
        <v>142814210.40000001</v>
      </c>
      <c r="Z1108" s="15"/>
      <c r="AA1108" s="15"/>
    </row>
    <row r="1109" spans="1:27">
      <c r="A1109" s="6" t="s">
        <v>2103</v>
      </c>
      <c r="B1109" s="6" t="s">
        <v>2099</v>
      </c>
      <c r="C1109" s="6" t="s">
        <v>2104</v>
      </c>
      <c r="D1109" s="30" t="s">
        <v>2169</v>
      </c>
      <c r="E1109" s="54">
        <v>3042</v>
      </c>
      <c r="F1109" s="53">
        <v>2844</v>
      </c>
      <c r="G1109" s="49">
        <v>392752.8</v>
      </c>
      <c r="H1109" s="47">
        <v>483408</v>
      </c>
      <c r="I1109" s="10"/>
      <c r="J1109" s="46">
        <f t="shared" si="69"/>
        <v>1284783184.8</v>
      </c>
      <c r="K1109" s="12"/>
      <c r="L1109" s="65">
        <v>43498472</v>
      </c>
      <c r="M1109" s="23">
        <v>499744285</v>
      </c>
      <c r="N1109" s="20">
        <v>0</v>
      </c>
      <c r="O1109" s="24">
        <v>6054172</v>
      </c>
      <c r="P1109" s="25">
        <v>442135712.89095521</v>
      </c>
      <c r="Q1109" s="88">
        <f t="shared" si="70"/>
        <v>293350542.91000003</v>
      </c>
      <c r="R1109" s="90">
        <v>0</v>
      </c>
      <c r="S1109" s="90">
        <v>0</v>
      </c>
      <c r="T1109" s="81"/>
      <c r="U1109" s="84">
        <v>515</v>
      </c>
      <c r="W1109" s="74">
        <f t="shared" si="68"/>
        <v>225611406</v>
      </c>
      <c r="X1109" s="74">
        <f t="shared" si="71"/>
        <v>56402851.5</v>
      </c>
      <c r="Z1109" s="15"/>
      <c r="AA1109" s="15"/>
    </row>
    <row r="1110" spans="1:27" ht="14.25" thickBot="1">
      <c r="A1110" s="6" t="s">
        <v>2105</v>
      </c>
      <c r="B1110" s="6" t="s">
        <v>2099</v>
      </c>
      <c r="C1110" s="6" t="s">
        <v>2106</v>
      </c>
      <c r="D1110" s="30" t="s">
        <v>2169</v>
      </c>
      <c r="E1110" s="54">
        <v>41059</v>
      </c>
      <c r="F1110" s="53">
        <v>41835</v>
      </c>
      <c r="G1110" s="50">
        <v>392752.8</v>
      </c>
      <c r="H1110" s="48">
        <v>483408</v>
      </c>
      <c r="I1110" s="10"/>
      <c r="J1110" s="46">
        <f t="shared" si="69"/>
        <v>18174705447.599998</v>
      </c>
      <c r="K1110" s="12"/>
      <c r="L1110" s="65">
        <v>434587111</v>
      </c>
      <c r="M1110" s="23">
        <v>6745207295</v>
      </c>
      <c r="N1110" s="20">
        <v>0</v>
      </c>
      <c r="O1110" s="24">
        <v>190404610</v>
      </c>
      <c r="P1110" s="25">
        <v>338335024.41883141</v>
      </c>
      <c r="Q1110" s="88">
        <f t="shared" si="70"/>
        <v>10466171407.18</v>
      </c>
      <c r="R1110" s="90">
        <v>0</v>
      </c>
      <c r="S1110" s="90">
        <v>0</v>
      </c>
      <c r="T1110" s="81"/>
      <c r="U1110" s="85">
        <v>0</v>
      </c>
      <c r="W1110" s="74">
        <f t="shared" si="68"/>
        <v>0</v>
      </c>
      <c r="X1110" s="77">
        <f t="shared" si="71"/>
        <v>0</v>
      </c>
      <c r="Z1110" s="15"/>
      <c r="AA1110" s="15"/>
    </row>
    <row r="1111" spans="1:27" ht="14.25" thickBot="1">
      <c r="A1111" s="108" t="s">
        <v>2107</v>
      </c>
      <c r="B1111" s="108"/>
      <c r="C1111" s="108"/>
      <c r="D1111" s="108"/>
      <c r="E1111" s="55">
        <f>SUM(E6:E1110)</f>
        <v>22219311</v>
      </c>
      <c r="F1111" s="56">
        <f t="shared" ref="F1111" si="72">SUM(F6:F1110)</f>
        <v>22429733</v>
      </c>
      <c r="G1111" s="51"/>
      <c r="H1111" s="43"/>
      <c r="I1111" s="10"/>
      <c r="J1111" s="55">
        <f>SUM(J6:J1110)</f>
        <v>9061166432118.6113</v>
      </c>
      <c r="K1111" s="17"/>
      <c r="L1111" s="55">
        <f>SUM(L6:L1110)</f>
        <v>312102981798</v>
      </c>
      <c r="M1111" s="67">
        <f t="shared" ref="M1111:N1111" si="73">SUM(M6:M1110)</f>
        <v>3605292635752</v>
      </c>
      <c r="N1111" s="67">
        <f t="shared" si="73"/>
        <v>143736147089.34662</v>
      </c>
      <c r="O1111" s="67">
        <f>SUM(O6:O1110)</f>
        <v>313270862036.53613</v>
      </c>
      <c r="P1111" s="67">
        <f>SUM(P6:P1110)</f>
        <v>645177199157.58777</v>
      </c>
      <c r="Q1111" s="67">
        <f>SUM(Q6:Q1110)</f>
        <v>3840284401242.6865</v>
      </c>
      <c r="R1111" s="91">
        <f>SUM(R6:R1110)</f>
        <v>95149893688.556137</v>
      </c>
      <c r="S1111" s="92">
        <f>SUM(S6:S1110)</f>
        <v>106152311353.83929</v>
      </c>
      <c r="T1111" s="79"/>
      <c r="U1111" s="68">
        <f>SUM(U6:U1110)</f>
        <v>2808198</v>
      </c>
      <c r="W1111" s="76">
        <f>SUM(W6:W1110)</f>
        <v>1143821993101.2002</v>
      </c>
      <c r="X1111" s="76">
        <f>SUM(X6:X1110)</f>
        <v>285955498275.30005</v>
      </c>
      <c r="AA1111" s="15"/>
    </row>
    <row r="1112" spans="1:27">
      <c r="E1112" s="86"/>
      <c r="F1112" s="44"/>
      <c r="J1112" s="39"/>
      <c r="N1112" s="32"/>
      <c r="O1112" s="9"/>
      <c r="P1112" s="9"/>
      <c r="Q1112" s="15"/>
      <c r="R1112" s="82"/>
      <c r="S1112" s="82"/>
      <c r="T1112" s="82"/>
      <c r="U1112" s="82"/>
      <c r="X1112" s="15"/>
    </row>
    <row r="1113" spans="1:27" ht="19.5" customHeight="1">
      <c r="A1113" s="31"/>
      <c r="B1113" s="31"/>
      <c r="C1113" s="31"/>
      <c r="D1113" s="7"/>
      <c r="E1113" s="78"/>
      <c r="F1113" s="31"/>
      <c r="L1113" s="15"/>
      <c r="N1113" s="15"/>
      <c r="O1113" s="15"/>
      <c r="P1113" s="15"/>
      <c r="Q1113" s="15"/>
      <c r="R1113" s="82"/>
      <c r="S1113" s="82"/>
      <c r="T1113" s="82"/>
      <c r="U1113" s="82"/>
    </row>
    <row r="1114" spans="1:27">
      <c r="N1114" s="15"/>
      <c r="O1114" s="15"/>
      <c r="P1114" s="15"/>
      <c r="Q1114" s="15"/>
      <c r="R1114" s="82"/>
      <c r="S1114" s="82"/>
      <c r="T1114" s="82"/>
      <c r="U1114" s="82"/>
    </row>
    <row r="1115" spans="1:27">
      <c r="N1115" s="15"/>
      <c r="O1115" s="15"/>
      <c r="P1115" s="15"/>
      <c r="Q1115" s="15"/>
    </row>
  </sheetData>
  <mergeCells count="7">
    <mergeCell ref="W2:X2"/>
    <mergeCell ref="A1111:D1111"/>
    <mergeCell ref="E3:F3"/>
    <mergeCell ref="G3:H3"/>
    <mergeCell ref="L2:S2"/>
    <mergeCell ref="R3:S3"/>
    <mergeCell ref="W3:X3"/>
  </mergeCells>
  <phoneticPr fontId="22" type="noConversion"/>
  <pageMargins left="0.75" right="0.75" top="1" bottom="1" header="0" footer="0"/>
  <pageSetup paperSize="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255"/>
  <sheetViews>
    <sheetView workbookViewId="0">
      <pane xSplit="3" ySplit="8" topLeftCell="K9" activePane="bottomRight" state="frozen"/>
      <selection pane="topRight" activeCell="D1" sqref="D1"/>
      <selection pane="bottomLeft" activeCell="A4" sqref="A4"/>
      <selection pane="bottomRight" activeCell="B31" sqref="B31"/>
    </sheetView>
  </sheetViews>
  <sheetFormatPr baseColWidth="10" defaultRowHeight="15"/>
  <cols>
    <col min="1" max="1" width="9.5703125" style="120" customWidth="1"/>
    <col min="2" max="2" width="24.140625" style="120" customWidth="1"/>
    <col min="3" max="3" width="29.28515625" style="120" customWidth="1"/>
    <col min="4" max="4" width="19" style="121" customWidth="1"/>
    <col min="5" max="5" width="24.5703125" style="120" customWidth="1"/>
    <col min="6" max="6" width="15.28515625" style="120" bestFit="1" customWidth="1"/>
    <col min="7" max="7" width="22.140625" style="120" bestFit="1" customWidth="1"/>
    <col min="8" max="8" width="16.42578125" style="120" bestFit="1" customWidth="1"/>
    <col min="9" max="9" width="15.28515625" style="120" bestFit="1" customWidth="1"/>
    <col min="10" max="10" width="23.7109375" style="120" bestFit="1" customWidth="1"/>
    <col min="11" max="11" width="22" style="120" bestFit="1" customWidth="1"/>
    <col min="12" max="12" width="15.28515625" style="120" bestFit="1" customWidth="1"/>
    <col min="13" max="13" width="21.28515625" style="120" bestFit="1" customWidth="1"/>
    <col min="14" max="15" width="15.28515625" style="120" bestFit="1" customWidth="1"/>
    <col min="16" max="16" width="13.7109375" style="120" bestFit="1" customWidth="1"/>
    <col min="17" max="17" width="18.7109375" style="120" bestFit="1" customWidth="1"/>
    <col min="18" max="18" width="16.42578125" style="120" bestFit="1" customWidth="1"/>
    <col min="19" max="19" width="17.42578125" style="122" bestFit="1" customWidth="1"/>
    <col min="20" max="16384" width="11.42578125" style="120"/>
  </cols>
  <sheetData>
    <row r="2" spans="1:19">
      <c r="A2" s="122" t="s">
        <v>2220</v>
      </c>
    </row>
    <row r="3" spans="1:19">
      <c r="A3" s="122" t="s">
        <v>2221</v>
      </c>
      <c r="B3" s="122" t="s">
        <v>2230</v>
      </c>
    </row>
    <row r="6" spans="1:19" ht="15" customHeight="1">
      <c r="D6" s="123" t="s">
        <v>2188</v>
      </c>
      <c r="E6" s="124" t="s">
        <v>2189</v>
      </c>
      <c r="F6" s="125" t="s">
        <v>2190</v>
      </c>
      <c r="G6" s="124" t="s">
        <v>2191</v>
      </c>
      <c r="H6" s="124" t="s">
        <v>2192</v>
      </c>
      <c r="I6" s="124" t="s">
        <v>2193</v>
      </c>
      <c r="J6" s="124" t="s">
        <v>2194</v>
      </c>
      <c r="K6" s="124" t="s">
        <v>2195</v>
      </c>
      <c r="L6" s="124" t="s">
        <v>2196</v>
      </c>
      <c r="M6" s="124" t="s">
        <v>2197</v>
      </c>
      <c r="N6" s="124" t="s">
        <v>2198</v>
      </c>
      <c r="O6" s="124" t="s">
        <v>2199</v>
      </c>
      <c r="P6" s="124" t="s">
        <v>2200</v>
      </c>
      <c r="Q6" s="124" t="s">
        <v>2201</v>
      </c>
      <c r="R6" s="126" t="s">
        <v>2202</v>
      </c>
    </row>
    <row r="7" spans="1:19">
      <c r="D7" s="127" t="s">
        <v>2204</v>
      </c>
      <c r="E7" s="124" t="s">
        <v>2205</v>
      </c>
      <c r="F7" s="125" t="s">
        <v>2206</v>
      </c>
      <c r="G7" s="124" t="s">
        <v>2207</v>
      </c>
      <c r="H7" s="124" t="s">
        <v>2208</v>
      </c>
      <c r="I7" s="124" t="s">
        <v>2209</v>
      </c>
      <c r="J7" s="124" t="s">
        <v>2210</v>
      </c>
      <c r="K7" s="124" t="s">
        <v>2211</v>
      </c>
      <c r="L7" s="124" t="s">
        <v>2212</v>
      </c>
      <c r="M7" s="124" t="s">
        <v>2213</v>
      </c>
      <c r="N7" s="124" t="s">
        <v>2214</v>
      </c>
      <c r="O7" s="124" t="s">
        <v>2215</v>
      </c>
      <c r="P7" s="124" t="s">
        <v>2216</v>
      </c>
      <c r="Q7" s="124" t="s">
        <v>2217</v>
      </c>
      <c r="R7" s="128" t="s">
        <v>2218</v>
      </c>
      <c r="S7" s="129"/>
    </row>
    <row r="8" spans="1:19" s="122" customFormat="1" ht="34.5" customHeight="1">
      <c r="A8" s="130" t="s">
        <v>2222</v>
      </c>
      <c r="B8" s="130" t="s">
        <v>2223</v>
      </c>
      <c r="C8" s="131" t="s">
        <v>2157</v>
      </c>
      <c r="D8" s="132" t="s">
        <v>2219</v>
      </c>
      <c r="E8" s="132" t="s">
        <v>2219</v>
      </c>
      <c r="F8" s="132" t="s">
        <v>2219</v>
      </c>
      <c r="G8" s="132" t="s">
        <v>2219</v>
      </c>
      <c r="H8" s="132" t="s">
        <v>2219</v>
      </c>
      <c r="I8" s="132" t="s">
        <v>2219</v>
      </c>
      <c r="J8" s="132" t="s">
        <v>2219</v>
      </c>
      <c r="K8" s="132" t="s">
        <v>2219</v>
      </c>
      <c r="L8" s="132" t="s">
        <v>2219</v>
      </c>
      <c r="M8" s="132" t="s">
        <v>2219</v>
      </c>
      <c r="N8" s="132" t="s">
        <v>2219</v>
      </c>
      <c r="O8" s="132" t="s">
        <v>2219</v>
      </c>
      <c r="P8" s="132" t="s">
        <v>2219</v>
      </c>
      <c r="Q8" s="132" t="s">
        <v>2219</v>
      </c>
      <c r="R8" s="132" t="s">
        <v>2219</v>
      </c>
      <c r="S8" s="133" t="s">
        <v>2203</v>
      </c>
    </row>
    <row r="9" spans="1:19">
      <c r="A9" s="134" t="s">
        <v>2</v>
      </c>
      <c r="B9" s="135" t="s">
        <v>1</v>
      </c>
      <c r="C9" s="136" t="s">
        <v>3</v>
      </c>
      <c r="D9" s="137">
        <v>513951686.67003483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  <c r="R9" s="138">
        <v>0</v>
      </c>
      <c r="S9" s="139">
        <f>SUM(D9:R9)</f>
        <v>513951686.67003483</v>
      </c>
    </row>
    <row r="10" spans="1:19">
      <c r="A10" s="134" t="s">
        <v>5</v>
      </c>
      <c r="B10" s="135" t="s">
        <v>1</v>
      </c>
      <c r="C10" s="136" t="s">
        <v>2124</v>
      </c>
      <c r="D10" s="137">
        <v>133119087.32694112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  <c r="R10" s="138">
        <v>0</v>
      </c>
      <c r="S10" s="139">
        <f t="shared" ref="S10:S73" si="0">SUM(D10:R10)</f>
        <v>133119087.32694112</v>
      </c>
    </row>
    <row r="11" spans="1:19">
      <c r="A11" s="134" t="s">
        <v>15</v>
      </c>
      <c r="B11" s="135" t="s">
        <v>1</v>
      </c>
      <c r="C11" s="136" t="s">
        <v>16</v>
      </c>
      <c r="D11" s="137">
        <v>378534966.76787138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8">
        <v>0</v>
      </c>
      <c r="L11" s="138">
        <v>0</v>
      </c>
      <c r="M11" s="138">
        <v>0</v>
      </c>
      <c r="N11" s="138">
        <v>0</v>
      </c>
      <c r="O11" s="138">
        <v>0</v>
      </c>
      <c r="P11" s="138">
        <v>0</v>
      </c>
      <c r="Q11" s="138">
        <v>0</v>
      </c>
      <c r="R11" s="138">
        <v>0</v>
      </c>
      <c r="S11" s="139">
        <f t="shared" si="0"/>
        <v>378534966.76787138</v>
      </c>
    </row>
    <row r="12" spans="1:19">
      <c r="A12" s="134" t="s">
        <v>17</v>
      </c>
      <c r="B12" s="135" t="s">
        <v>1</v>
      </c>
      <c r="C12" s="136" t="s">
        <v>18</v>
      </c>
      <c r="D12" s="137">
        <v>277487000.80340797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  <c r="J12" s="137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138">
        <v>0</v>
      </c>
      <c r="Q12" s="138">
        <v>0</v>
      </c>
      <c r="R12" s="138">
        <v>0</v>
      </c>
      <c r="S12" s="139">
        <f t="shared" si="0"/>
        <v>277487000.80340797</v>
      </c>
    </row>
    <row r="13" spans="1:19">
      <c r="A13" s="134" t="s">
        <v>19</v>
      </c>
      <c r="B13" s="135" t="s">
        <v>1</v>
      </c>
      <c r="C13" s="136" t="s">
        <v>2144</v>
      </c>
      <c r="D13" s="137">
        <v>1493317571.8585336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38">
        <v>0</v>
      </c>
      <c r="Q13" s="138">
        <v>0</v>
      </c>
      <c r="R13" s="138">
        <v>0</v>
      </c>
      <c r="S13" s="139">
        <f t="shared" si="0"/>
        <v>1493317571.8585336</v>
      </c>
    </row>
    <row r="14" spans="1:19">
      <c r="A14" s="134" t="s">
        <v>30</v>
      </c>
      <c r="B14" s="135" t="s">
        <v>1</v>
      </c>
      <c r="C14" s="136" t="s">
        <v>31</v>
      </c>
      <c r="D14" s="137">
        <v>3735471893.8582635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  <c r="K14" s="138">
        <v>0</v>
      </c>
      <c r="L14" s="138">
        <v>0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  <c r="R14" s="138">
        <v>0</v>
      </c>
      <c r="S14" s="139">
        <f t="shared" si="0"/>
        <v>3735471893.8582635</v>
      </c>
    </row>
    <row r="15" spans="1:19">
      <c r="A15" s="134" t="s">
        <v>40</v>
      </c>
      <c r="B15" s="135" t="s">
        <v>1</v>
      </c>
      <c r="C15" s="136" t="s">
        <v>41</v>
      </c>
      <c r="D15" s="137">
        <v>190751371.08876675</v>
      </c>
      <c r="E15" s="137">
        <v>0</v>
      </c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  <c r="R15" s="138">
        <v>0</v>
      </c>
      <c r="S15" s="139">
        <f t="shared" si="0"/>
        <v>190751371.08876675</v>
      </c>
    </row>
    <row r="16" spans="1:19">
      <c r="A16" s="134" t="s">
        <v>46</v>
      </c>
      <c r="B16" s="135" t="s">
        <v>1</v>
      </c>
      <c r="C16" s="136" t="s">
        <v>47</v>
      </c>
      <c r="D16" s="137">
        <v>814989421.36947119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  <c r="J16" s="137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0</v>
      </c>
      <c r="R16" s="138">
        <v>0</v>
      </c>
      <c r="S16" s="139">
        <f t="shared" si="0"/>
        <v>814989421.36947119</v>
      </c>
    </row>
    <row r="17" spans="1:19">
      <c r="A17" s="134" t="s">
        <v>50</v>
      </c>
      <c r="B17" s="135" t="s">
        <v>1</v>
      </c>
      <c r="C17" s="136" t="s">
        <v>51</v>
      </c>
      <c r="D17" s="137">
        <v>531710471.78269035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0</v>
      </c>
      <c r="Q17" s="138">
        <v>0</v>
      </c>
      <c r="R17" s="138">
        <v>0</v>
      </c>
      <c r="S17" s="139">
        <f t="shared" si="0"/>
        <v>531710471.78269035</v>
      </c>
    </row>
    <row r="18" spans="1:19">
      <c r="A18" s="134" t="s">
        <v>56</v>
      </c>
      <c r="B18" s="135" t="s">
        <v>1</v>
      </c>
      <c r="C18" s="136" t="s">
        <v>57</v>
      </c>
      <c r="D18" s="137">
        <v>647262243.3782444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  <c r="J18" s="137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139">
        <f t="shared" si="0"/>
        <v>647262243.3782444</v>
      </c>
    </row>
    <row r="19" spans="1:19">
      <c r="A19" s="134" t="s">
        <v>58</v>
      </c>
      <c r="B19" s="135" t="s">
        <v>1</v>
      </c>
      <c r="C19" s="136" t="s">
        <v>59</v>
      </c>
      <c r="D19" s="137">
        <v>449761576.5997622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0</v>
      </c>
      <c r="K19" s="138">
        <v>0</v>
      </c>
      <c r="L19" s="138">
        <v>0</v>
      </c>
      <c r="M19" s="138">
        <v>0</v>
      </c>
      <c r="N19" s="138">
        <v>0</v>
      </c>
      <c r="O19" s="138">
        <v>0</v>
      </c>
      <c r="P19" s="138">
        <v>0</v>
      </c>
      <c r="Q19" s="138">
        <v>0</v>
      </c>
      <c r="R19" s="138">
        <v>0</v>
      </c>
      <c r="S19" s="139">
        <f t="shared" si="0"/>
        <v>449761576.5997622</v>
      </c>
    </row>
    <row r="20" spans="1:19">
      <c r="A20" s="134" t="s">
        <v>62</v>
      </c>
      <c r="B20" s="135" t="s">
        <v>1</v>
      </c>
      <c r="C20" s="136" t="s">
        <v>63</v>
      </c>
      <c r="D20" s="137">
        <v>1518208591.4234416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8">
        <v>0</v>
      </c>
      <c r="L20" s="138">
        <v>0</v>
      </c>
      <c r="M20" s="138">
        <v>0</v>
      </c>
      <c r="N20" s="138">
        <v>0</v>
      </c>
      <c r="O20" s="138">
        <v>0</v>
      </c>
      <c r="P20" s="138">
        <v>0</v>
      </c>
      <c r="Q20" s="138">
        <v>0</v>
      </c>
      <c r="R20" s="138">
        <v>0</v>
      </c>
      <c r="S20" s="139">
        <f t="shared" si="0"/>
        <v>1518208591.4234416</v>
      </c>
    </row>
    <row r="21" spans="1:19">
      <c r="A21" s="134" t="s">
        <v>64</v>
      </c>
      <c r="B21" s="135" t="s">
        <v>1</v>
      </c>
      <c r="C21" s="136" t="s">
        <v>65</v>
      </c>
      <c r="D21" s="137">
        <v>987168262.47519124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8">
        <v>0</v>
      </c>
      <c r="L21" s="138">
        <v>0</v>
      </c>
      <c r="M21" s="138">
        <v>0</v>
      </c>
      <c r="N21" s="138">
        <v>0</v>
      </c>
      <c r="O21" s="138">
        <v>0</v>
      </c>
      <c r="P21" s="138">
        <v>0</v>
      </c>
      <c r="Q21" s="138">
        <v>0</v>
      </c>
      <c r="R21" s="138">
        <v>0</v>
      </c>
      <c r="S21" s="139">
        <f t="shared" si="0"/>
        <v>987168262.47519124</v>
      </c>
    </row>
    <row r="22" spans="1:19">
      <c r="A22" s="134" t="s">
        <v>70</v>
      </c>
      <c r="B22" s="135" t="s">
        <v>1</v>
      </c>
      <c r="C22" s="136" t="s">
        <v>71</v>
      </c>
      <c r="D22" s="137">
        <v>89655537.77898623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8">
        <v>0</v>
      </c>
      <c r="L22" s="138">
        <v>0</v>
      </c>
      <c r="M22" s="138">
        <v>0</v>
      </c>
      <c r="N22" s="138">
        <v>0</v>
      </c>
      <c r="O22" s="138">
        <v>0</v>
      </c>
      <c r="P22" s="138">
        <v>0</v>
      </c>
      <c r="Q22" s="138">
        <v>0</v>
      </c>
      <c r="R22" s="138">
        <v>0</v>
      </c>
      <c r="S22" s="139">
        <f t="shared" si="0"/>
        <v>89655537.77898623</v>
      </c>
    </row>
    <row r="23" spans="1:19">
      <c r="A23" s="134" t="s">
        <v>74</v>
      </c>
      <c r="B23" s="135" t="s">
        <v>1</v>
      </c>
      <c r="C23" s="136" t="s">
        <v>75</v>
      </c>
      <c r="D23" s="137">
        <v>806995574.70151031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  <c r="J23" s="137">
        <v>0</v>
      </c>
      <c r="K23" s="138">
        <v>0</v>
      </c>
      <c r="L23" s="138">
        <v>0</v>
      </c>
      <c r="M23" s="138">
        <v>0</v>
      </c>
      <c r="N23" s="138">
        <v>0</v>
      </c>
      <c r="O23" s="138">
        <v>0</v>
      </c>
      <c r="P23" s="138">
        <v>0</v>
      </c>
      <c r="Q23" s="138">
        <v>0</v>
      </c>
      <c r="R23" s="138">
        <v>0</v>
      </c>
      <c r="S23" s="139">
        <f t="shared" si="0"/>
        <v>806995574.70151031</v>
      </c>
    </row>
    <row r="24" spans="1:19">
      <c r="A24" s="134" t="s">
        <v>100</v>
      </c>
      <c r="B24" s="135" t="s">
        <v>1</v>
      </c>
      <c r="C24" s="136" t="s">
        <v>101</v>
      </c>
      <c r="D24" s="137">
        <v>138911036.11031395</v>
      </c>
      <c r="E24" s="137">
        <v>0</v>
      </c>
      <c r="F24" s="137">
        <v>0</v>
      </c>
      <c r="G24" s="137">
        <v>0</v>
      </c>
      <c r="H24" s="137">
        <v>0</v>
      </c>
      <c r="I24" s="137">
        <v>0</v>
      </c>
      <c r="J24" s="137">
        <v>0</v>
      </c>
      <c r="K24" s="138">
        <v>0</v>
      </c>
      <c r="L24" s="138">
        <v>0</v>
      </c>
      <c r="M24" s="138">
        <v>0</v>
      </c>
      <c r="N24" s="138">
        <v>0</v>
      </c>
      <c r="O24" s="138">
        <v>0</v>
      </c>
      <c r="P24" s="138">
        <v>0</v>
      </c>
      <c r="Q24" s="138">
        <v>0</v>
      </c>
      <c r="R24" s="138">
        <v>0</v>
      </c>
      <c r="S24" s="139">
        <f t="shared" si="0"/>
        <v>138911036.11031395</v>
      </c>
    </row>
    <row r="25" spans="1:19">
      <c r="A25" s="134" t="s">
        <v>119</v>
      </c>
      <c r="B25" s="135" t="s">
        <v>1</v>
      </c>
      <c r="C25" s="136" t="s">
        <v>120</v>
      </c>
      <c r="D25" s="137">
        <v>390453935.75183696</v>
      </c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8">
        <v>0</v>
      </c>
      <c r="L25" s="138">
        <v>0</v>
      </c>
      <c r="M25" s="138">
        <v>0</v>
      </c>
      <c r="N25" s="138">
        <v>0</v>
      </c>
      <c r="O25" s="138">
        <v>0</v>
      </c>
      <c r="P25" s="138">
        <v>0</v>
      </c>
      <c r="Q25" s="138">
        <v>0</v>
      </c>
      <c r="R25" s="138">
        <v>0</v>
      </c>
      <c r="S25" s="139">
        <f t="shared" si="0"/>
        <v>390453935.75183696</v>
      </c>
    </row>
    <row r="26" spans="1:19">
      <c r="A26" s="134" t="s">
        <v>125</v>
      </c>
      <c r="B26" s="135" t="s">
        <v>1</v>
      </c>
      <c r="C26" s="136" t="s">
        <v>126</v>
      </c>
      <c r="D26" s="137">
        <v>285576582.16200316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8">
        <v>0</v>
      </c>
      <c r="L26" s="138">
        <v>0</v>
      </c>
      <c r="M26" s="138">
        <v>0</v>
      </c>
      <c r="N26" s="138">
        <v>0</v>
      </c>
      <c r="O26" s="138">
        <v>0</v>
      </c>
      <c r="P26" s="138">
        <v>0</v>
      </c>
      <c r="Q26" s="138">
        <v>0</v>
      </c>
      <c r="R26" s="138">
        <v>0</v>
      </c>
      <c r="S26" s="139">
        <f t="shared" si="0"/>
        <v>285576582.16200316</v>
      </c>
    </row>
    <row r="27" spans="1:19">
      <c r="A27" s="134" t="s">
        <v>137</v>
      </c>
      <c r="B27" s="135" t="s">
        <v>1</v>
      </c>
      <c r="C27" s="136" t="s">
        <v>2130</v>
      </c>
      <c r="D27" s="137">
        <v>817191319.2540592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8">
        <v>0</v>
      </c>
      <c r="L27" s="138">
        <v>0</v>
      </c>
      <c r="M27" s="138">
        <v>0</v>
      </c>
      <c r="N27" s="138">
        <v>0</v>
      </c>
      <c r="O27" s="138">
        <v>0</v>
      </c>
      <c r="P27" s="138">
        <v>0</v>
      </c>
      <c r="Q27" s="138">
        <v>0</v>
      </c>
      <c r="R27" s="138">
        <v>0</v>
      </c>
      <c r="S27" s="139">
        <f t="shared" si="0"/>
        <v>817191319.2540592</v>
      </c>
    </row>
    <row r="28" spans="1:19">
      <c r="A28" s="134" t="s">
        <v>139</v>
      </c>
      <c r="B28" s="135" t="s">
        <v>1</v>
      </c>
      <c r="C28" s="136" t="s">
        <v>140</v>
      </c>
      <c r="D28" s="137">
        <v>101957445.52548888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8">
        <v>0</v>
      </c>
      <c r="L28" s="138">
        <v>0</v>
      </c>
      <c r="M28" s="138">
        <v>0</v>
      </c>
      <c r="N28" s="138">
        <v>0</v>
      </c>
      <c r="O28" s="138">
        <v>0</v>
      </c>
      <c r="P28" s="138">
        <v>0</v>
      </c>
      <c r="Q28" s="138">
        <v>0</v>
      </c>
      <c r="R28" s="138">
        <v>0</v>
      </c>
      <c r="S28" s="139">
        <f t="shared" si="0"/>
        <v>101957445.52548888</v>
      </c>
    </row>
    <row r="29" spans="1:19">
      <c r="A29" s="134" t="s">
        <v>147</v>
      </c>
      <c r="B29" s="135" t="s">
        <v>1</v>
      </c>
      <c r="C29" s="136" t="s">
        <v>2149</v>
      </c>
      <c r="D29" s="137">
        <v>512755003.03710651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8">
        <v>0</v>
      </c>
      <c r="L29" s="138">
        <v>0</v>
      </c>
      <c r="M29" s="138">
        <v>0</v>
      </c>
      <c r="N29" s="138">
        <v>0</v>
      </c>
      <c r="O29" s="138">
        <v>0</v>
      </c>
      <c r="P29" s="138">
        <v>0</v>
      </c>
      <c r="Q29" s="138">
        <v>0</v>
      </c>
      <c r="R29" s="138">
        <v>0</v>
      </c>
      <c r="S29" s="139">
        <f t="shared" si="0"/>
        <v>512755003.03710651</v>
      </c>
    </row>
    <row r="30" spans="1:19">
      <c r="A30" s="134" t="s">
        <v>156</v>
      </c>
      <c r="B30" s="135" t="s">
        <v>1</v>
      </c>
      <c r="C30" s="136" t="s">
        <v>157</v>
      </c>
      <c r="D30" s="137">
        <v>489204269.14107811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  <c r="J30" s="137">
        <v>0</v>
      </c>
      <c r="K30" s="138">
        <v>0</v>
      </c>
      <c r="L30" s="138">
        <v>0</v>
      </c>
      <c r="M30" s="138">
        <v>0</v>
      </c>
      <c r="N30" s="138">
        <v>0</v>
      </c>
      <c r="O30" s="138">
        <v>0</v>
      </c>
      <c r="P30" s="138">
        <v>0</v>
      </c>
      <c r="Q30" s="138">
        <v>0</v>
      </c>
      <c r="R30" s="138">
        <v>0</v>
      </c>
      <c r="S30" s="139">
        <f t="shared" si="0"/>
        <v>489204269.14107811</v>
      </c>
    </row>
    <row r="31" spans="1:19">
      <c r="A31" s="134" t="s">
        <v>158</v>
      </c>
      <c r="B31" s="135" t="s">
        <v>1</v>
      </c>
      <c r="C31" s="136" t="s">
        <v>159</v>
      </c>
      <c r="D31" s="137">
        <v>320567611.58882582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  <c r="J31" s="137">
        <v>0</v>
      </c>
      <c r="K31" s="138">
        <v>0</v>
      </c>
      <c r="L31" s="138">
        <v>0</v>
      </c>
      <c r="M31" s="138">
        <v>0</v>
      </c>
      <c r="N31" s="138">
        <v>0</v>
      </c>
      <c r="O31" s="138">
        <v>0</v>
      </c>
      <c r="P31" s="138">
        <v>0</v>
      </c>
      <c r="Q31" s="138">
        <v>0</v>
      </c>
      <c r="R31" s="138">
        <v>0</v>
      </c>
      <c r="S31" s="139">
        <f t="shared" si="0"/>
        <v>320567611.58882582</v>
      </c>
    </row>
    <row r="32" spans="1:19">
      <c r="A32" s="134" t="s">
        <v>176</v>
      </c>
      <c r="B32" s="135" t="s">
        <v>1</v>
      </c>
      <c r="C32" s="136" t="s">
        <v>177</v>
      </c>
      <c r="D32" s="137">
        <v>429513689.53061587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  <c r="J32" s="137">
        <v>0</v>
      </c>
      <c r="K32" s="138">
        <v>0</v>
      </c>
      <c r="L32" s="138">
        <v>0</v>
      </c>
      <c r="M32" s="138">
        <v>0</v>
      </c>
      <c r="N32" s="138">
        <v>0</v>
      </c>
      <c r="O32" s="138">
        <v>0</v>
      </c>
      <c r="P32" s="138">
        <v>0</v>
      </c>
      <c r="Q32" s="138">
        <v>0</v>
      </c>
      <c r="R32" s="138">
        <v>0</v>
      </c>
      <c r="S32" s="139">
        <f t="shared" si="0"/>
        <v>429513689.53061587</v>
      </c>
    </row>
    <row r="33" spans="1:19">
      <c r="A33" s="134" t="s">
        <v>178</v>
      </c>
      <c r="B33" s="135" t="s">
        <v>1</v>
      </c>
      <c r="C33" s="136" t="s">
        <v>179</v>
      </c>
      <c r="D33" s="137">
        <v>439374362.66594481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  <c r="J33" s="137">
        <v>0</v>
      </c>
      <c r="K33" s="138">
        <v>0</v>
      </c>
      <c r="L33" s="138">
        <v>0</v>
      </c>
      <c r="M33" s="138">
        <v>0</v>
      </c>
      <c r="N33" s="138">
        <v>0</v>
      </c>
      <c r="O33" s="138">
        <v>0</v>
      </c>
      <c r="P33" s="138">
        <v>0</v>
      </c>
      <c r="Q33" s="138">
        <v>0</v>
      </c>
      <c r="R33" s="138">
        <v>0</v>
      </c>
      <c r="S33" s="139">
        <f t="shared" si="0"/>
        <v>439374362.66594481</v>
      </c>
    </row>
    <row r="34" spans="1:19">
      <c r="A34" s="134" t="s">
        <v>182</v>
      </c>
      <c r="B34" s="135" t="s">
        <v>1</v>
      </c>
      <c r="C34" s="136" t="s">
        <v>183</v>
      </c>
      <c r="D34" s="137">
        <v>350724039.13861835</v>
      </c>
      <c r="E34" s="137">
        <v>0</v>
      </c>
      <c r="F34" s="137">
        <v>0</v>
      </c>
      <c r="G34" s="137">
        <v>0</v>
      </c>
      <c r="H34" s="137">
        <v>0</v>
      </c>
      <c r="I34" s="137">
        <v>0</v>
      </c>
      <c r="J34" s="137">
        <v>0</v>
      </c>
      <c r="K34" s="138">
        <v>0</v>
      </c>
      <c r="L34" s="138">
        <v>0</v>
      </c>
      <c r="M34" s="138">
        <v>0</v>
      </c>
      <c r="N34" s="138">
        <v>0</v>
      </c>
      <c r="O34" s="138">
        <v>0</v>
      </c>
      <c r="P34" s="138">
        <v>0</v>
      </c>
      <c r="Q34" s="138">
        <v>0</v>
      </c>
      <c r="R34" s="138">
        <v>0</v>
      </c>
      <c r="S34" s="139">
        <f t="shared" si="0"/>
        <v>350724039.13861835</v>
      </c>
    </row>
    <row r="35" spans="1:19">
      <c r="A35" s="134" t="s">
        <v>190</v>
      </c>
      <c r="B35" s="135" t="s">
        <v>1</v>
      </c>
      <c r="C35" s="136" t="s">
        <v>191</v>
      </c>
      <c r="D35" s="137">
        <v>773392698.2888844</v>
      </c>
      <c r="E35" s="137">
        <v>0</v>
      </c>
      <c r="F35" s="137">
        <v>0</v>
      </c>
      <c r="G35" s="137">
        <v>0</v>
      </c>
      <c r="H35" s="137">
        <v>0</v>
      </c>
      <c r="I35" s="137">
        <v>0</v>
      </c>
      <c r="J35" s="137">
        <v>0</v>
      </c>
      <c r="K35" s="138">
        <v>0</v>
      </c>
      <c r="L35" s="138">
        <v>0</v>
      </c>
      <c r="M35" s="138">
        <v>0</v>
      </c>
      <c r="N35" s="138">
        <v>0</v>
      </c>
      <c r="O35" s="138">
        <v>0</v>
      </c>
      <c r="P35" s="138">
        <v>0</v>
      </c>
      <c r="Q35" s="138">
        <v>0</v>
      </c>
      <c r="R35" s="138">
        <v>0</v>
      </c>
      <c r="S35" s="139">
        <f t="shared" si="0"/>
        <v>773392698.2888844</v>
      </c>
    </row>
    <row r="36" spans="1:19">
      <c r="A36" s="134" t="s">
        <v>198</v>
      </c>
      <c r="B36" s="135" t="s">
        <v>1</v>
      </c>
      <c r="C36" s="136" t="s">
        <v>199</v>
      </c>
      <c r="D36" s="137">
        <v>846390399.8975091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8">
        <v>0</v>
      </c>
      <c r="L36" s="138">
        <v>0</v>
      </c>
      <c r="M36" s="138">
        <v>0</v>
      </c>
      <c r="N36" s="138">
        <v>0</v>
      </c>
      <c r="O36" s="138">
        <v>0</v>
      </c>
      <c r="P36" s="138">
        <v>0</v>
      </c>
      <c r="Q36" s="138">
        <v>0</v>
      </c>
      <c r="R36" s="138">
        <v>0</v>
      </c>
      <c r="S36" s="139">
        <f t="shared" si="0"/>
        <v>846390399.8975091</v>
      </c>
    </row>
    <row r="37" spans="1:19">
      <c r="A37" s="134" t="s">
        <v>211</v>
      </c>
      <c r="B37" s="135" t="s">
        <v>1</v>
      </c>
      <c r="C37" s="136" t="s">
        <v>212</v>
      </c>
      <c r="D37" s="137">
        <v>1016510945.1545924</v>
      </c>
      <c r="E37" s="137">
        <v>0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8">
        <v>0</v>
      </c>
      <c r="L37" s="138">
        <v>0</v>
      </c>
      <c r="M37" s="138">
        <v>0</v>
      </c>
      <c r="N37" s="138">
        <v>0</v>
      </c>
      <c r="O37" s="138">
        <v>0</v>
      </c>
      <c r="P37" s="138">
        <v>0</v>
      </c>
      <c r="Q37" s="138">
        <v>0</v>
      </c>
      <c r="R37" s="138">
        <v>0</v>
      </c>
      <c r="S37" s="139">
        <f t="shared" si="0"/>
        <v>1016510945.1545924</v>
      </c>
    </row>
    <row r="38" spans="1:19">
      <c r="A38" s="134" t="s">
        <v>221</v>
      </c>
      <c r="B38" s="135" t="s">
        <v>1</v>
      </c>
      <c r="C38" s="136" t="s">
        <v>222</v>
      </c>
      <c r="D38" s="137">
        <v>368291354.87000537</v>
      </c>
      <c r="E38" s="137">
        <v>0</v>
      </c>
      <c r="F38" s="137">
        <v>0</v>
      </c>
      <c r="G38" s="137">
        <v>0</v>
      </c>
      <c r="H38" s="137">
        <v>0</v>
      </c>
      <c r="I38" s="137">
        <v>0</v>
      </c>
      <c r="J38" s="137">
        <v>0</v>
      </c>
      <c r="K38" s="138">
        <v>0</v>
      </c>
      <c r="L38" s="138">
        <v>0</v>
      </c>
      <c r="M38" s="138">
        <v>0</v>
      </c>
      <c r="N38" s="138">
        <v>0</v>
      </c>
      <c r="O38" s="138">
        <v>0</v>
      </c>
      <c r="P38" s="138">
        <v>0</v>
      </c>
      <c r="Q38" s="138">
        <v>0</v>
      </c>
      <c r="R38" s="138">
        <v>0</v>
      </c>
      <c r="S38" s="139">
        <f t="shared" si="0"/>
        <v>368291354.87000537</v>
      </c>
    </row>
    <row r="39" spans="1:19">
      <c r="A39" s="134" t="s">
        <v>245</v>
      </c>
      <c r="B39" s="135" t="s">
        <v>237</v>
      </c>
      <c r="C39" s="136" t="s">
        <v>246</v>
      </c>
      <c r="D39" s="137">
        <v>0</v>
      </c>
      <c r="E39" s="137">
        <v>0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8">
        <v>0</v>
      </c>
      <c r="L39" s="138">
        <v>0</v>
      </c>
      <c r="M39" s="138">
        <v>0</v>
      </c>
      <c r="N39" s="138">
        <v>0</v>
      </c>
      <c r="O39" s="138">
        <v>0</v>
      </c>
      <c r="P39" s="138">
        <v>0</v>
      </c>
      <c r="Q39" s="138">
        <v>459231381.47099674</v>
      </c>
      <c r="R39" s="138">
        <v>0</v>
      </c>
      <c r="S39" s="139">
        <f t="shared" si="0"/>
        <v>459231381.47099674</v>
      </c>
    </row>
    <row r="40" spans="1:19">
      <c r="A40" s="134" t="s">
        <v>255</v>
      </c>
      <c r="B40" s="135" t="s">
        <v>237</v>
      </c>
      <c r="C40" s="136" t="s">
        <v>256</v>
      </c>
      <c r="D40" s="137">
        <v>0</v>
      </c>
      <c r="E40" s="137">
        <v>0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38">
        <v>0</v>
      </c>
      <c r="L40" s="138">
        <v>0</v>
      </c>
      <c r="M40" s="138">
        <v>0</v>
      </c>
      <c r="N40" s="138">
        <v>0</v>
      </c>
      <c r="O40" s="138">
        <v>0</v>
      </c>
      <c r="P40" s="138">
        <v>0</v>
      </c>
      <c r="Q40" s="138">
        <v>320714415.14795434</v>
      </c>
      <c r="R40" s="138">
        <v>0</v>
      </c>
      <c r="S40" s="139">
        <f t="shared" si="0"/>
        <v>320714415.14795434</v>
      </c>
    </row>
    <row r="41" spans="1:19">
      <c r="A41" s="134" t="s">
        <v>263</v>
      </c>
      <c r="B41" s="135" t="s">
        <v>237</v>
      </c>
      <c r="C41" s="136" t="s">
        <v>264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  <c r="J41" s="137">
        <v>0</v>
      </c>
      <c r="K41" s="138">
        <v>0</v>
      </c>
      <c r="L41" s="138">
        <v>0</v>
      </c>
      <c r="M41" s="138">
        <v>0</v>
      </c>
      <c r="N41" s="138">
        <v>0</v>
      </c>
      <c r="O41" s="138">
        <v>0</v>
      </c>
      <c r="P41" s="138">
        <v>0</v>
      </c>
      <c r="Q41" s="138">
        <v>592178353.38104916</v>
      </c>
      <c r="R41" s="138">
        <v>0</v>
      </c>
      <c r="S41" s="139">
        <f t="shared" si="0"/>
        <v>592178353.38104916</v>
      </c>
    </row>
    <row r="42" spans="1:19">
      <c r="A42" s="134" t="s">
        <v>282</v>
      </c>
      <c r="B42" s="135" t="s">
        <v>283</v>
      </c>
      <c r="C42" s="136" t="s">
        <v>283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  <c r="J42" s="137">
        <v>0</v>
      </c>
      <c r="K42" s="138">
        <v>0</v>
      </c>
      <c r="L42" s="138">
        <v>0</v>
      </c>
      <c r="M42" s="138">
        <v>0</v>
      </c>
      <c r="N42" s="138">
        <v>0</v>
      </c>
      <c r="O42" s="138">
        <v>0</v>
      </c>
      <c r="P42" s="138">
        <v>636130950.00000012</v>
      </c>
      <c r="Q42" s="138">
        <v>0</v>
      </c>
      <c r="R42" s="138">
        <v>39987018500.09494</v>
      </c>
      <c r="S42" s="139">
        <f t="shared" si="0"/>
        <v>40623149450.09494</v>
      </c>
    </row>
    <row r="43" spans="1:19">
      <c r="A43" s="134" t="s">
        <v>284</v>
      </c>
      <c r="B43" s="135" t="s">
        <v>285</v>
      </c>
      <c r="C43" s="136" t="s">
        <v>286</v>
      </c>
      <c r="D43" s="137">
        <v>0</v>
      </c>
      <c r="E43" s="137">
        <v>871438341.46788347</v>
      </c>
      <c r="F43" s="137">
        <v>0</v>
      </c>
      <c r="G43" s="137">
        <v>254384389.97204882</v>
      </c>
      <c r="H43" s="137">
        <v>0</v>
      </c>
      <c r="I43" s="137">
        <v>0</v>
      </c>
      <c r="J43" s="137">
        <v>0</v>
      </c>
      <c r="K43" s="138">
        <v>0</v>
      </c>
      <c r="L43" s="138">
        <v>0</v>
      </c>
      <c r="M43" s="138">
        <v>0</v>
      </c>
      <c r="N43" s="138">
        <v>0</v>
      </c>
      <c r="O43" s="138">
        <v>0</v>
      </c>
      <c r="P43" s="138">
        <v>0</v>
      </c>
      <c r="Q43" s="138">
        <v>0</v>
      </c>
      <c r="R43" s="138">
        <v>0</v>
      </c>
      <c r="S43" s="139">
        <f t="shared" si="0"/>
        <v>1125822731.4399323</v>
      </c>
    </row>
    <row r="44" spans="1:19">
      <c r="A44" s="134" t="s">
        <v>292</v>
      </c>
      <c r="B44" s="135" t="s">
        <v>285</v>
      </c>
      <c r="C44" s="136" t="s">
        <v>293</v>
      </c>
      <c r="D44" s="137">
        <v>0</v>
      </c>
      <c r="E44" s="137">
        <v>86505868.00252077</v>
      </c>
      <c r="F44" s="137">
        <v>0</v>
      </c>
      <c r="G44" s="137">
        <v>0</v>
      </c>
      <c r="H44" s="137">
        <v>0</v>
      </c>
      <c r="I44" s="137">
        <v>0</v>
      </c>
      <c r="J44" s="137">
        <v>0</v>
      </c>
      <c r="K44" s="138">
        <v>0</v>
      </c>
      <c r="L44" s="138">
        <v>0</v>
      </c>
      <c r="M44" s="138">
        <v>0</v>
      </c>
      <c r="N44" s="138">
        <v>0</v>
      </c>
      <c r="O44" s="138">
        <v>0</v>
      </c>
      <c r="P44" s="138">
        <v>0</v>
      </c>
      <c r="Q44" s="138">
        <v>0</v>
      </c>
      <c r="R44" s="138">
        <v>0</v>
      </c>
      <c r="S44" s="139">
        <f t="shared" si="0"/>
        <v>86505868.00252077</v>
      </c>
    </row>
    <row r="45" spans="1:19">
      <c r="A45" s="134" t="s">
        <v>316</v>
      </c>
      <c r="B45" s="135" t="s">
        <v>285</v>
      </c>
      <c r="C45" s="136" t="s">
        <v>317</v>
      </c>
      <c r="D45" s="137">
        <v>0</v>
      </c>
      <c r="E45" s="137">
        <v>238238130.38815239</v>
      </c>
      <c r="F45" s="137">
        <v>0</v>
      </c>
      <c r="G45" s="137">
        <v>0</v>
      </c>
      <c r="H45" s="137">
        <v>0</v>
      </c>
      <c r="I45" s="137">
        <v>0</v>
      </c>
      <c r="J45" s="137">
        <v>0</v>
      </c>
      <c r="K45" s="138">
        <v>0</v>
      </c>
      <c r="L45" s="138">
        <v>0</v>
      </c>
      <c r="M45" s="138">
        <v>0</v>
      </c>
      <c r="N45" s="138">
        <v>0</v>
      </c>
      <c r="O45" s="138">
        <v>0</v>
      </c>
      <c r="P45" s="138">
        <v>0</v>
      </c>
      <c r="Q45" s="138">
        <v>0</v>
      </c>
      <c r="R45" s="138">
        <v>0</v>
      </c>
      <c r="S45" s="139">
        <f t="shared" si="0"/>
        <v>238238130.38815239</v>
      </c>
    </row>
    <row r="46" spans="1:19">
      <c r="A46" s="134" t="s">
        <v>318</v>
      </c>
      <c r="B46" s="135" t="s">
        <v>285</v>
      </c>
      <c r="C46" s="136" t="s">
        <v>319</v>
      </c>
      <c r="D46" s="137">
        <v>0</v>
      </c>
      <c r="E46" s="137">
        <v>85059365.473578572</v>
      </c>
      <c r="F46" s="137">
        <v>0</v>
      </c>
      <c r="G46" s="137">
        <v>0</v>
      </c>
      <c r="H46" s="137">
        <v>0</v>
      </c>
      <c r="I46" s="137">
        <v>0</v>
      </c>
      <c r="J46" s="137">
        <v>0</v>
      </c>
      <c r="K46" s="138">
        <v>0</v>
      </c>
      <c r="L46" s="138">
        <v>0</v>
      </c>
      <c r="M46" s="138">
        <v>0</v>
      </c>
      <c r="N46" s="138">
        <v>0</v>
      </c>
      <c r="O46" s="138">
        <v>0</v>
      </c>
      <c r="P46" s="138">
        <v>0</v>
      </c>
      <c r="Q46" s="138">
        <v>0</v>
      </c>
      <c r="R46" s="138">
        <v>0</v>
      </c>
      <c r="S46" s="139">
        <f t="shared" si="0"/>
        <v>85059365.473578572</v>
      </c>
    </row>
    <row r="47" spans="1:19">
      <c r="A47" s="134" t="s">
        <v>326</v>
      </c>
      <c r="B47" s="135" t="s">
        <v>285</v>
      </c>
      <c r="C47" s="136" t="s">
        <v>2147</v>
      </c>
      <c r="D47" s="137">
        <v>0</v>
      </c>
      <c r="E47" s="137">
        <v>83813533.815703481</v>
      </c>
      <c r="F47" s="137">
        <v>0</v>
      </c>
      <c r="G47" s="137">
        <v>0</v>
      </c>
      <c r="H47" s="137">
        <v>0</v>
      </c>
      <c r="I47" s="137">
        <v>0</v>
      </c>
      <c r="J47" s="137">
        <v>0</v>
      </c>
      <c r="K47" s="138">
        <v>0</v>
      </c>
      <c r="L47" s="138">
        <v>0</v>
      </c>
      <c r="M47" s="138">
        <v>0</v>
      </c>
      <c r="N47" s="138">
        <v>0</v>
      </c>
      <c r="O47" s="138">
        <v>0</v>
      </c>
      <c r="P47" s="138">
        <v>0</v>
      </c>
      <c r="Q47" s="138">
        <v>0</v>
      </c>
      <c r="R47" s="138">
        <v>0</v>
      </c>
      <c r="S47" s="139">
        <f t="shared" si="0"/>
        <v>83813533.815703481</v>
      </c>
    </row>
    <row r="48" spans="1:19">
      <c r="A48" s="134" t="s">
        <v>367</v>
      </c>
      <c r="B48" s="135" t="s">
        <v>285</v>
      </c>
      <c r="C48" s="136" t="s">
        <v>368</v>
      </c>
      <c r="D48" s="137">
        <v>0</v>
      </c>
      <c r="E48" s="137">
        <v>67868560.852161333</v>
      </c>
      <c r="F48" s="137">
        <v>0</v>
      </c>
      <c r="G48" s="137">
        <v>0</v>
      </c>
      <c r="H48" s="137">
        <v>0</v>
      </c>
      <c r="I48" s="137">
        <v>0</v>
      </c>
      <c r="J48" s="137">
        <v>0</v>
      </c>
      <c r="K48" s="138">
        <v>0</v>
      </c>
      <c r="L48" s="138">
        <v>0</v>
      </c>
      <c r="M48" s="138">
        <v>0</v>
      </c>
      <c r="N48" s="138">
        <v>0</v>
      </c>
      <c r="O48" s="138">
        <v>0</v>
      </c>
      <c r="P48" s="138">
        <v>0</v>
      </c>
      <c r="Q48" s="138">
        <v>0</v>
      </c>
      <c r="R48" s="138">
        <v>0</v>
      </c>
      <c r="S48" s="139">
        <f t="shared" si="0"/>
        <v>67868560.852161333</v>
      </c>
    </row>
    <row r="49" spans="1:19">
      <c r="A49" s="134" t="s">
        <v>375</v>
      </c>
      <c r="B49" s="135" t="s">
        <v>376</v>
      </c>
      <c r="C49" s="136" t="s">
        <v>377</v>
      </c>
      <c r="D49" s="137">
        <v>0</v>
      </c>
      <c r="E49" s="137">
        <v>0</v>
      </c>
      <c r="F49" s="137">
        <v>478006938.61212164</v>
      </c>
      <c r="G49" s="137">
        <v>0</v>
      </c>
      <c r="H49" s="137">
        <v>0</v>
      </c>
      <c r="I49" s="137">
        <v>0</v>
      </c>
      <c r="J49" s="137">
        <v>0</v>
      </c>
      <c r="K49" s="138">
        <v>0</v>
      </c>
      <c r="L49" s="138">
        <v>0</v>
      </c>
      <c r="M49" s="138">
        <v>0</v>
      </c>
      <c r="N49" s="138">
        <v>0</v>
      </c>
      <c r="O49" s="138">
        <v>0</v>
      </c>
      <c r="P49" s="138">
        <v>0</v>
      </c>
      <c r="Q49" s="138">
        <v>0</v>
      </c>
      <c r="R49" s="138">
        <v>0</v>
      </c>
      <c r="S49" s="139">
        <f t="shared" si="0"/>
        <v>478006938.61212164</v>
      </c>
    </row>
    <row r="50" spans="1:19">
      <c r="A50" s="134" t="s">
        <v>384</v>
      </c>
      <c r="B50" s="135" t="s">
        <v>376</v>
      </c>
      <c r="C50" s="136" t="s">
        <v>385</v>
      </c>
      <c r="D50" s="137">
        <v>0</v>
      </c>
      <c r="E50" s="137">
        <v>0</v>
      </c>
      <c r="F50" s="137">
        <v>67107465.958017714</v>
      </c>
      <c r="G50" s="137">
        <v>0</v>
      </c>
      <c r="H50" s="137">
        <v>0</v>
      </c>
      <c r="I50" s="137">
        <v>0</v>
      </c>
      <c r="J50" s="137">
        <v>0</v>
      </c>
      <c r="K50" s="138">
        <v>0</v>
      </c>
      <c r="L50" s="138">
        <v>0</v>
      </c>
      <c r="M50" s="138">
        <v>0</v>
      </c>
      <c r="N50" s="138">
        <v>0</v>
      </c>
      <c r="O50" s="138">
        <v>0</v>
      </c>
      <c r="P50" s="138">
        <v>0</v>
      </c>
      <c r="Q50" s="138">
        <v>0</v>
      </c>
      <c r="R50" s="138">
        <v>0</v>
      </c>
      <c r="S50" s="139">
        <f t="shared" si="0"/>
        <v>67107465.958017714</v>
      </c>
    </row>
    <row r="51" spans="1:19">
      <c r="A51" s="134" t="s">
        <v>386</v>
      </c>
      <c r="B51" s="135" t="s">
        <v>376</v>
      </c>
      <c r="C51" s="136" t="s">
        <v>387</v>
      </c>
      <c r="D51" s="137">
        <v>0</v>
      </c>
      <c r="E51" s="137">
        <v>0</v>
      </c>
      <c r="F51" s="137">
        <v>20713767</v>
      </c>
      <c r="G51" s="137">
        <v>0</v>
      </c>
      <c r="H51" s="137">
        <v>0</v>
      </c>
      <c r="I51" s="137">
        <v>0</v>
      </c>
      <c r="J51" s="137">
        <v>0</v>
      </c>
      <c r="K51" s="138">
        <v>0</v>
      </c>
      <c r="L51" s="138">
        <v>0</v>
      </c>
      <c r="M51" s="138">
        <v>0</v>
      </c>
      <c r="N51" s="138">
        <v>0</v>
      </c>
      <c r="O51" s="138">
        <v>0</v>
      </c>
      <c r="P51" s="138">
        <v>0</v>
      </c>
      <c r="Q51" s="138">
        <v>0</v>
      </c>
      <c r="R51" s="138">
        <v>0</v>
      </c>
      <c r="S51" s="139">
        <f t="shared" si="0"/>
        <v>20713767</v>
      </c>
    </row>
    <row r="52" spans="1:19">
      <c r="A52" s="134" t="s">
        <v>392</v>
      </c>
      <c r="B52" s="135" t="s">
        <v>376</v>
      </c>
      <c r="C52" s="136" t="s">
        <v>393</v>
      </c>
      <c r="D52" s="137">
        <v>0</v>
      </c>
      <c r="E52" s="137">
        <v>0</v>
      </c>
      <c r="F52" s="137">
        <v>68865406.410220921</v>
      </c>
      <c r="G52" s="137">
        <v>0</v>
      </c>
      <c r="H52" s="137">
        <v>0</v>
      </c>
      <c r="I52" s="137">
        <v>0</v>
      </c>
      <c r="J52" s="137">
        <v>0</v>
      </c>
      <c r="K52" s="138">
        <v>0</v>
      </c>
      <c r="L52" s="138">
        <v>0</v>
      </c>
      <c r="M52" s="138">
        <v>0</v>
      </c>
      <c r="N52" s="138">
        <v>0</v>
      </c>
      <c r="O52" s="138">
        <v>0</v>
      </c>
      <c r="P52" s="138">
        <v>0</v>
      </c>
      <c r="Q52" s="138">
        <v>0</v>
      </c>
      <c r="R52" s="138">
        <v>0</v>
      </c>
      <c r="S52" s="139">
        <f t="shared" si="0"/>
        <v>68865406.410220921</v>
      </c>
    </row>
    <row r="53" spans="1:19">
      <c r="A53" s="134" t="s">
        <v>399</v>
      </c>
      <c r="B53" s="135" t="s">
        <v>376</v>
      </c>
      <c r="C53" s="136" t="s">
        <v>47</v>
      </c>
      <c r="D53" s="137">
        <v>0</v>
      </c>
      <c r="E53" s="137">
        <v>0</v>
      </c>
      <c r="F53" s="137">
        <v>24305437.556548562</v>
      </c>
      <c r="G53" s="137">
        <v>0</v>
      </c>
      <c r="H53" s="137">
        <v>0</v>
      </c>
      <c r="I53" s="137">
        <v>0</v>
      </c>
      <c r="J53" s="137">
        <v>0</v>
      </c>
      <c r="K53" s="138">
        <v>0</v>
      </c>
      <c r="L53" s="138">
        <v>0</v>
      </c>
      <c r="M53" s="138">
        <v>0</v>
      </c>
      <c r="N53" s="138">
        <v>0</v>
      </c>
      <c r="O53" s="138">
        <v>0</v>
      </c>
      <c r="P53" s="138">
        <v>0</v>
      </c>
      <c r="Q53" s="138">
        <v>0</v>
      </c>
      <c r="R53" s="138">
        <v>0</v>
      </c>
      <c r="S53" s="139">
        <f t="shared" si="0"/>
        <v>24305437.556548562</v>
      </c>
    </row>
    <row r="54" spans="1:19">
      <c r="A54" s="134" t="s">
        <v>400</v>
      </c>
      <c r="B54" s="135" t="s">
        <v>376</v>
      </c>
      <c r="C54" s="136" t="s">
        <v>401</v>
      </c>
      <c r="D54" s="137">
        <v>0</v>
      </c>
      <c r="E54" s="137">
        <v>0</v>
      </c>
      <c r="F54" s="137">
        <v>30461419</v>
      </c>
      <c r="G54" s="137">
        <v>0</v>
      </c>
      <c r="H54" s="137">
        <v>0</v>
      </c>
      <c r="I54" s="137">
        <v>0</v>
      </c>
      <c r="J54" s="137">
        <v>0</v>
      </c>
      <c r="K54" s="138">
        <v>0</v>
      </c>
      <c r="L54" s="138">
        <v>0</v>
      </c>
      <c r="M54" s="138">
        <v>0</v>
      </c>
      <c r="N54" s="138">
        <v>0</v>
      </c>
      <c r="O54" s="138">
        <v>0</v>
      </c>
      <c r="P54" s="138">
        <v>0</v>
      </c>
      <c r="Q54" s="138">
        <v>0</v>
      </c>
      <c r="R54" s="138">
        <v>0</v>
      </c>
      <c r="S54" s="139">
        <f t="shared" si="0"/>
        <v>30461419</v>
      </c>
    </row>
    <row r="55" spans="1:19">
      <c r="A55" s="134" t="s">
        <v>406</v>
      </c>
      <c r="B55" s="135" t="s">
        <v>376</v>
      </c>
      <c r="C55" s="136" t="s">
        <v>407</v>
      </c>
      <c r="D55" s="137">
        <v>0</v>
      </c>
      <c r="E55" s="137">
        <v>0</v>
      </c>
      <c r="F55" s="137">
        <v>368021012.05906075</v>
      </c>
      <c r="G55" s="137">
        <v>0</v>
      </c>
      <c r="H55" s="137">
        <v>0</v>
      </c>
      <c r="I55" s="137">
        <v>0</v>
      </c>
      <c r="J55" s="137">
        <v>0</v>
      </c>
      <c r="K55" s="138">
        <v>0</v>
      </c>
      <c r="L55" s="138">
        <v>0</v>
      </c>
      <c r="M55" s="138">
        <v>0</v>
      </c>
      <c r="N55" s="138">
        <v>0</v>
      </c>
      <c r="O55" s="138">
        <v>0</v>
      </c>
      <c r="P55" s="138">
        <v>0</v>
      </c>
      <c r="Q55" s="138">
        <v>0</v>
      </c>
      <c r="R55" s="138">
        <v>0</v>
      </c>
      <c r="S55" s="139">
        <f t="shared" si="0"/>
        <v>368021012.05906075</v>
      </c>
    </row>
    <row r="56" spans="1:19">
      <c r="A56" s="134" t="s">
        <v>416</v>
      </c>
      <c r="B56" s="135" t="s">
        <v>376</v>
      </c>
      <c r="C56" s="136" t="s">
        <v>417</v>
      </c>
      <c r="D56" s="137">
        <v>0</v>
      </c>
      <c r="E56" s="137">
        <v>0</v>
      </c>
      <c r="F56" s="137">
        <v>64203042.602203749</v>
      </c>
      <c r="G56" s="137">
        <v>0</v>
      </c>
      <c r="H56" s="137">
        <v>0</v>
      </c>
      <c r="I56" s="137">
        <v>0</v>
      </c>
      <c r="J56" s="137">
        <v>0</v>
      </c>
      <c r="K56" s="138">
        <v>0</v>
      </c>
      <c r="L56" s="138">
        <v>0</v>
      </c>
      <c r="M56" s="138">
        <v>0</v>
      </c>
      <c r="N56" s="138">
        <v>0</v>
      </c>
      <c r="O56" s="138">
        <v>0</v>
      </c>
      <c r="P56" s="138">
        <v>0</v>
      </c>
      <c r="Q56" s="138">
        <v>0</v>
      </c>
      <c r="R56" s="138">
        <v>0</v>
      </c>
      <c r="S56" s="139">
        <f t="shared" si="0"/>
        <v>64203042.602203749</v>
      </c>
    </row>
    <row r="57" spans="1:19">
      <c r="A57" s="134" t="s">
        <v>436</v>
      </c>
      <c r="B57" s="135" t="s">
        <v>376</v>
      </c>
      <c r="C57" s="136" t="s">
        <v>437</v>
      </c>
      <c r="D57" s="137">
        <v>0</v>
      </c>
      <c r="E57" s="137">
        <v>0</v>
      </c>
      <c r="F57" s="137">
        <v>494974885.58556122</v>
      </c>
      <c r="G57" s="137">
        <v>0</v>
      </c>
      <c r="H57" s="137">
        <v>0</v>
      </c>
      <c r="I57" s="137">
        <v>0</v>
      </c>
      <c r="J57" s="137">
        <v>0</v>
      </c>
      <c r="K57" s="138">
        <v>0</v>
      </c>
      <c r="L57" s="138">
        <v>0</v>
      </c>
      <c r="M57" s="138">
        <v>0</v>
      </c>
      <c r="N57" s="138">
        <v>0</v>
      </c>
      <c r="O57" s="138">
        <v>0</v>
      </c>
      <c r="P57" s="138">
        <v>0</v>
      </c>
      <c r="Q57" s="138">
        <v>0</v>
      </c>
      <c r="R57" s="138">
        <v>0</v>
      </c>
      <c r="S57" s="139">
        <f t="shared" si="0"/>
        <v>494974885.58556122</v>
      </c>
    </row>
    <row r="58" spans="1:19">
      <c r="A58" s="134" t="s">
        <v>454</v>
      </c>
      <c r="B58" s="135" t="s">
        <v>376</v>
      </c>
      <c r="C58" s="136" t="s">
        <v>455</v>
      </c>
      <c r="D58" s="137">
        <v>0</v>
      </c>
      <c r="E58" s="137">
        <v>0</v>
      </c>
      <c r="F58" s="137">
        <v>51744595.04963325</v>
      </c>
      <c r="G58" s="137">
        <v>0</v>
      </c>
      <c r="H58" s="137">
        <v>0</v>
      </c>
      <c r="I58" s="137">
        <v>0</v>
      </c>
      <c r="J58" s="137">
        <v>0</v>
      </c>
      <c r="K58" s="138">
        <v>0</v>
      </c>
      <c r="L58" s="138">
        <v>0</v>
      </c>
      <c r="M58" s="138">
        <v>0</v>
      </c>
      <c r="N58" s="138">
        <v>0</v>
      </c>
      <c r="O58" s="138">
        <v>0</v>
      </c>
      <c r="P58" s="138">
        <v>0</v>
      </c>
      <c r="Q58" s="138">
        <v>0</v>
      </c>
      <c r="R58" s="138">
        <v>0</v>
      </c>
      <c r="S58" s="139">
        <f t="shared" si="0"/>
        <v>51744595.04963325</v>
      </c>
    </row>
    <row r="59" spans="1:19">
      <c r="A59" s="134" t="s">
        <v>456</v>
      </c>
      <c r="B59" s="135" t="s">
        <v>376</v>
      </c>
      <c r="C59" s="136" t="s">
        <v>2112</v>
      </c>
      <c r="D59" s="137">
        <v>0</v>
      </c>
      <c r="E59" s="137">
        <v>0</v>
      </c>
      <c r="F59" s="137">
        <v>30381796.9456857</v>
      </c>
      <c r="G59" s="137">
        <v>0</v>
      </c>
      <c r="H59" s="137">
        <v>0</v>
      </c>
      <c r="I59" s="137">
        <v>0</v>
      </c>
      <c r="J59" s="137">
        <v>0</v>
      </c>
      <c r="K59" s="138">
        <v>0</v>
      </c>
      <c r="L59" s="138">
        <v>0</v>
      </c>
      <c r="M59" s="138">
        <v>0</v>
      </c>
      <c r="N59" s="138">
        <v>0</v>
      </c>
      <c r="O59" s="138">
        <v>0</v>
      </c>
      <c r="P59" s="138">
        <v>0</v>
      </c>
      <c r="Q59" s="138">
        <v>0</v>
      </c>
      <c r="R59" s="138">
        <v>0</v>
      </c>
      <c r="S59" s="139">
        <f t="shared" si="0"/>
        <v>30381796.9456857</v>
      </c>
    </row>
    <row r="60" spans="1:19">
      <c r="A60" s="134" t="s">
        <v>461</v>
      </c>
      <c r="B60" s="135" t="s">
        <v>376</v>
      </c>
      <c r="C60" s="136" t="s">
        <v>462</v>
      </c>
      <c r="D60" s="137">
        <v>0</v>
      </c>
      <c r="E60" s="137">
        <v>0</v>
      </c>
      <c r="F60" s="137">
        <v>67489626.925887987</v>
      </c>
      <c r="G60" s="137">
        <v>0</v>
      </c>
      <c r="H60" s="137">
        <v>0</v>
      </c>
      <c r="I60" s="137">
        <v>0</v>
      </c>
      <c r="J60" s="137">
        <v>0</v>
      </c>
      <c r="K60" s="138">
        <v>0</v>
      </c>
      <c r="L60" s="138">
        <v>0</v>
      </c>
      <c r="M60" s="138">
        <v>0</v>
      </c>
      <c r="N60" s="138">
        <v>0</v>
      </c>
      <c r="O60" s="138">
        <v>0</v>
      </c>
      <c r="P60" s="138">
        <v>0</v>
      </c>
      <c r="Q60" s="138">
        <v>0</v>
      </c>
      <c r="R60" s="138">
        <v>0</v>
      </c>
      <c r="S60" s="139">
        <f t="shared" si="0"/>
        <v>67489626.925887987</v>
      </c>
    </row>
    <row r="61" spans="1:19">
      <c r="A61" s="134" t="s">
        <v>466</v>
      </c>
      <c r="B61" s="135" t="s">
        <v>376</v>
      </c>
      <c r="C61" s="136" t="s">
        <v>467</v>
      </c>
      <c r="D61" s="137">
        <v>0</v>
      </c>
      <c r="E61" s="137">
        <v>0</v>
      </c>
      <c r="F61" s="137">
        <v>21932222</v>
      </c>
      <c r="G61" s="137">
        <v>0</v>
      </c>
      <c r="H61" s="137">
        <v>0</v>
      </c>
      <c r="I61" s="137">
        <v>0</v>
      </c>
      <c r="J61" s="137">
        <v>0</v>
      </c>
      <c r="K61" s="138">
        <v>0</v>
      </c>
      <c r="L61" s="138">
        <v>0</v>
      </c>
      <c r="M61" s="138">
        <v>0</v>
      </c>
      <c r="N61" s="138">
        <v>0</v>
      </c>
      <c r="O61" s="138">
        <v>0</v>
      </c>
      <c r="P61" s="138">
        <v>0</v>
      </c>
      <c r="Q61" s="138">
        <v>0</v>
      </c>
      <c r="R61" s="138">
        <v>0</v>
      </c>
      <c r="S61" s="139">
        <f t="shared" si="0"/>
        <v>21932222</v>
      </c>
    </row>
    <row r="62" spans="1:19">
      <c r="A62" s="134" t="s">
        <v>470</v>
      </c>
      <c r="B62" s="135" t="s">
        <v>376</v>
      </c>
      <c r="C62" s="136" t="s">
        <v>471</v>
      </c>
      <c r="D62" s="137">
        <v>0</v>
      </c>
      <c r="E62" s="137">
        <v>0</v>
      </c>
      <c r="F62" s="137">
        <v>73680634.605386198</v>
      </c>
      <c r="G62" s="137">
        <v>0</v>
      </c>
      <c r="H62" s="137">
        <v>0</v>
      </c>
      <c r="I62" s="137">
        <v>0</v>
      </c>
      <c r="J62" s="137">
        <v>0</v>
      </c>
      <c r="K62" s="138">
        <v>0</v>
      </c>
      <c r="L62" s="138">
        <v>0</v>
      </c>
      <c r="M62" s="138">
        <v>0</v>
      </c>
      <c r="N62" s="138">
        <v>0</v>
      </c>
      <c r="O62" s="138">
        <v>0</v>
      </c>
      <c r="P62" s="138">
        <v>0</v>
      </c>
      <c r="Q62" s="138">
        <v>0</v>
      </c>
      <c r="R62" s="138">
        <v>0</v>
      </c>
      <c r="S62" s="139">
        <f t="shared" si="0"/>
        <v>73680634.605386198</v>
      </c>
    </row>
    <row r="63" spans="1:19">
      <c r="A63" s="134" t="s">
        <v>478</v>
      </c>
      <c r="B63" s="135" t="s">
        <v>376</v>
      </c>
      <c r="C63" s="136" t="s">
        <v>479</v>
      </c>
      <c r="D63" s="137">
        <v>0</v>
      </c>
      <c r="E63" s="137">
        <v>0</v>
      </c>
      <c r="F63" s="137">
        <v>149959963.79229018</v>
      </c>
      <c r="G63" s="137">
        <v>0</v>
      </c>
      <c r="H63" s="137">
        <v>0</v>
      </c>
      <c r="I63" s="137">
        <v>0</v>
      </c>
      <c r="J63" s="137">
        <v>0</v>
      </c>
      <c r="K63" s="138">
        <v>0</v>
      </c>
      <c r="L63" s="138">
        <v>0</v>
      </c>
      <c r="M63" s="138">
        <v>0</v>
      </c>
      <c r="N63" s="138">
        <v>0</v>
      </c>
      <c r="O63" s="138">
        <v>0</v>
      </c>
      <c r="P63" s="138">
        <v>0</v>
      </c>
      <c r="Q63" s="138">
        <v>0</v>
      </c>
      <c r="R63" s="138">
        <v>0</v>
      </c>
      <c r="S63" s="139">
        <f t="shared" si="0"/>
        <v>149959963.79229018</v>
      </c>
    </row>
    <row r="64" spans="1:19">
      <c r="A64" s="134" t="s">
        <v>482</v>
      </c>
      <c r="B64" s="135" t="s">
        <v>376</v>
      </c>
      <c r="C64" s="136" t="s">
        <v>483</v>
      </c>
      <c r="D64" s="137">
        <v>0</v>
      </c>
      <c r="E64" s="137">
        <v>0</v>
      </c>
      <c r="F64" s="137">
        <v>75782519.928672627</v>
      </c>
      <c r="G64" s="137">
        <v>0</v>
      </c>
      <c r="H64" s="137">
        <v>0</v>
      </c>
      <c r="I64" s="137">
        <v>0</v>
      </c>
      <c r="J64" s="137">
        <v>0</v>
      </c>
      <c r="K64" s="138">
        <v>0</v>
      </c>
      <c r="L64" s="138">
        <v>0</v>
      </c>
      <c r="M64" s="138">
        <v>0</v>
      </c>
      <c r="N64" s="138">
        <v>0</v>
      </c>
      <c r="O64" s="138">
        <v>0</v>
      </c>
      <c r="P64" s="138">
        <v>0</v>
      </c>
      <c r="Q64" s="138">
        <v>0</v>
      </c>
      <c r="R64" s="138">
        <v>0</v>
      </c>
      <c r="S64" s="139">
        <f t="shared" si="0"/>
        <v>75782519.928672627</v>
      </c>
    </row>
    <row r="65" spans="1:19">
      <c r="A65" s="134" t="s">
        <v>487</v>
      </c>
      <c r="B65" s="135" t="s">
        <v>376</v>
      </c>
      <c r="C65" s="136" t="s">
        <v>488</v>
      </c>
      <c r="D65" s="137">
        <v>0</v>
      </c>
      <c r="E65" s="137">
        <v>0</v>
      </c>
      <c r="F65" s="137">
        <v>29502826.719584104</v>
      </c>
      <c r="G65" s="137">
        <v>0</v>
      </c>
      <c r="H65" s="137">
        <v>0</v>
      </c>
      <c r="I65" s="137">
        <v>0</v>
      </c>
      <c r="J65" s="137">
        <v>0</v>
      </c>
      <c r="K65" s="138">
        <v>0</v>
      </c>
      <c r="L65" s="138">
        <v>0</v>
      </c>
      <c r="M65" s="138">
        <v>0</v>
      </c>
      <c r="N65" s="138">
        <v>0</v>
      </c>
      <c r="O65" s="138">
        <v>0</v>
      </c>
      <c r="P65" s="138">
        <v>0</v>
      </c>
      <c r="Q65" s="138">
        <v>0</v>
      </c>
      <c r="R65" s="138">
        <v>0</v>
      </c>
      <c r="S65" s="139">
        <f t="shared" si="0"/>
        <v>29502826.719584104</v>
      </c>
    </row>
    <row r="66" spans="1:19">
      <c r="A66" s="134" t="s">
        <v>497</v>
      </c>
      <c r="B66" s="135" t="s">
        <v>376</v>
      </c>
      <c r="C66" s="136" t="s">
        <v>498</v>
      </c>
      <c r="D66" s="137">
        <v>0</v>
      </c>
      <c r="E66" s="137">
        <v>0</v>
      </c>
      <c r="F66" s="137">
        <v>51668162.856059201</v>
      </c>
      <c r="G66" s="137">
        <v>0</v>
      </c>
      <c r="H66" s="137">
        <v>0</v>
      </c>
      <c r="I66" s="137">
        <v>0</v>
      </c>
      <c r="J66" s="137">
        <v>0</v>
      </c>
      <c r="K66" s="138">
        <v>0</v>
      </c>
      <c r="L66" s="138">
        <v>0</v>
      </c>
      <c r="M66" s="138">
        <v>0</v>
      </c>
      <c r="N66" s="138">
        <v>0</v>
      </c>
      <c r="O66" s="138">
        <v>0</v>
      </c>
      <c r="P66" s="138">
        <v>0</v>
      </c>
      <c r="Q66" s="138">
        <v>0</v>
      </c>
      <c r="R66" s="138">
        <v>0</v>
      </c>
      <c r="S66" s="139">
        <f t="shared" si="0"/>
        <v>51668162.856059201</v>
      </c>
    </row>
    <row r="67" spans="1:19">
      <c r="A67" s="134" t="s">
        <v>501</v>
      </c>
      <c r="B67" s="135" t="s">
        <v>376</v>
      </c>
      <c r="C67" s="136" t="s">
        <v>502</v>
      </c>
      <c r="D67" s="137">
        <v>0</v>
      </c>
      <c r="E67" s="137">
        <v>0</v>
      </c>
      <c r="F67" s="137">
        <v>29120665.751713838</v>
      </c>
      <c r="G67" s="137">
        <v>0</v>
      </c>
      <c r="H67" s="137">
        <v>0</v>
      </c>
      <c r="I67" s="137">
        <v>0</v>
      </c>
      <c r="J67" s="137">
        <v>0</v>
      </c>
      <c r="K67" s="138">
        <v>0</v>
      </c>
      <c r="L67" s="138">
        <v>0</v>
      </c>
      <c r="M67" s="138">
        <v>0</v>
      </c>
      <c r="N67" s="138">
        <v>0</v>
      </c>
      <c r="O67" s="138">
        <v>0</v>
      </c>
      <c r="P67" s="138">
        <v>0</v>
      </c>
      <c r="Q67" s="138">
        <v>0</v>
      </c>
      <c r="R67" s="138">
        <v>0</v>
      </c>
      <c r="S67" s="139">
        <f t="shared" si="0"/>
        <v>29120665.751713838</v>
      </c>
    </row>
    <row r="68" spans="1:19">
      <c r="A68" s="134" t="s">
        <v>511</v>
      </c>
      <c r="B68" s="135" t="s">
        <v>376</v>
      </c>
      <c r="C68" s="136" t="s">
        <v>512</v>
      </c>
      <c r="D68" s="137">
        <v>0</v>
      </c>
      <c r="E68" s="137">
        <v>0</v>
      </c>
      <c r="F68" s="137">
        <v>21322994.5</v>
      </c>
      <c r="G68" s="137">
        <v>0</v>
      </c>
      <c r="H68" s="137">
        <v>0</v>
      </c>
      <c r="I68" s="137">
        <v>0</v>
      </c>
      <c r="J68" s="137">
        <v>0</v>
      </c>
      <c r="K68" s="138">
        <v>0</v>
      </c>
      <c r="L68" s="138">
        <v>0</v>
      </c>
      <c r="M68" s="138">
        <v>0</v>
      </c>
      <c r="N68" s="138">
        <v>0</v>
      </c>
      <c r="O68" s="138">
        <v>0</v>
      </c>
      <c r="P68" s="138">
        <v>0</v>
      </c>
      <c r="Q68" s="138">
        <v>0</v>
      </c>
      <c r="R68" s="138">
        <v>0</v>
      </c>
      <c r="S68" s="139">
        <f t="shared" si="0"/>
        <v>21322994.5</v>
      </c>
    </row>
    <row r="69" spans="1:19">
      <c r="A69" s="134" t="s">
        <v>517</v>
      </c>
      <c r="B69" s="135" t="s">
        <v>376</v>
      </c>
      <c r="C69" s="136" t="s">
        <v>518</v>
      </c>
      <c r="D69" s="137">
        <v>0</v>
      </c>
      <c r="E69" s="137">
        <v>0</v>
      </c>
      <c r="F69" s="137">
        <v>211143934.74831888</v>
      </c>
      <c r="G69" s="137">
        <v>0</v>
      </c>
      <c r="H69" s="137">
        <v>0</v>
      </c>
      <c r="I69" s="137">
        <v>0</v>
      </c>
      <c r="J69" s="137">
        <v>0</v>
      </c>
      <c r="K69" s="138">
        <v>0</v>
      </c>
      <c r="L69" s="138">
        <v>0</v>
      </c>
      <c r="M69" s="138">
        <v>0</v>
      </c>
      <c r="N69" s="138">
        <v>0</v>
      </c>
      <c r="O69" s="138">
        <v>0</v>
      </c>
      <c r="P69" s="138">
        <v>0</v>
      </c>
      <c r="Q69" s="138">
        <v>0</v>
      </c>
      <c r="R69" s="138">
        <v>0</v>
      </c>
      <c r="S69" s="139">
        <f t="shared" si="0"/>
        <v>211143934.74831888</v>
      </c>
    </row>
    <row r="70" spans="1:19">
      <c r="A70" s="134" t="s">
        <v>521</v>
      </c>
      <c r="B70" s="135" t="s">
        <v>376</v>
      </c>
      <c r="C70" s="136" t="s">
        <v>522</v>
      </c>
      <c r="D70" s="137">
        <v>0</v>
      </c>
      <c r="E70" s="137">
        <v>0</v>
      </c>
      <c r="F70" s="137">
        <v>81209205.672430336</v>
      </c>
      <c r="G70" s="137">
        <v>0</v>
      </c>
      <c r="H70" s="137">
        <v>0</v>
      </c>
      <c r="I70" s="137">
        <v>0</v>
      </c>
      <c r="J70" s="137">
        <v>0</v>
      </c>
      <c r="K70" s="138">
        <v>0</v>
      </c>
      <c r="L70" s="138">
        <v>0</v>
      </c>
      <c r="M70" s="138">
        <v>0</v>
      </c>
      <c r="N70" s="138">
        <v>0</v>
      </c>
      <c r="O70" s="138">
        <v>0</v>
      </c>
      <c r="P70" s="138">
        <v>0</v>
      </c>
      <c r="Q70" s="138">
        <v>0</v>
      </c>
      <c r="R70" s="138">
        <v>0</v>
      </c>
      <c r="S70" s="139">
        <f t="shared" si="0"/>
        <v>81209205.672430336</v>
      </c>
    </row>
    <row r="71" spans="1:19">
      <c r="A71" s="134" t="s">
        <v>525</v>
      </c>
      <c r="B71" s="135" t="s">
        <v>376</v>
      </c>
      <c r="C71" s="136" t="s">
        <v>526</v>
      </c>
      <c r="D71" s="137">
        <v>0</v>
      </c>
      <c r="E71" s="137">
        <v>0</v>
      </c>
      <c r="F71" s="137">
        <v>15362870.908384468</v>
      </c>
      <c r="G71" s="137">
        <v>0</v>
      </c>
      <c r="H71" s="137">
        <v>0</v>
      </c>
      <c r="I71" s="137">
        <v>0</v>
      </c>
      <c r="J71" s="137">
        <v>0</v>
      </c>
      <c r="K71" s="138">
        <v>0</v>
      </c>
      <c r="L71" s="138">
        <v>0</v>
      </c>
      <c r="M71" s="138">
        <v>0</v>
      </c>
      <c r="N71" s="138">
        <v>0</v>
      </c>
      <c r="O71" s="138">
        <v>0</v>
      </c>
      <c r="P71" s="138">
        <v>0</v>
      </c>
      <c r="Q71" s="138">
        <v>0</v>
      </c>
      <c r="R71" s="138">
        <v>0</v>
      </c>
      <c r="S71" s="139">
        <f t="shared" si="0"/>
        <v>15362870.908384468</v>
      </c>
    </row>
    <row r="72" spans="1:19">
      <c r="A72" s="134" t="s">
        <v>533</v>
      </c>
      <c r="B72" s="135" t="s">
        <v>376</v>
      </c>
      <c r="C72" s="136" t="s">
        <v>534</v>
      </c>
      <c r="D72" s="137">
        <v>0</v>
      </c>
      <c r="E72" s="137">
        <v>0</v>
      </c>
      <c r="F72" s="137">
        <v>30461419</v>
      </c>
      <c r="G72" s="137">
        <v>0</v>
      </c>
      <c r="H72" s="137">
        <v>0</v>
      </c>
      <c r="I72" s="137">
        <v>0</v>
      </c>
      <c r="J72" s="137">
        <v>0</v>
      </c>
      <c r="K72" s="138">
        <v>0</v>
      </c>
      <c r="L72" s="138">
        <v>0</v>
      </c>
      <c r="M72" s="138">
        <v>0</v>
      </c>
      <c r="N72" s="138">
        <v>0</v>
      </c>
      <c r="O72" s="138">
        <v>0</v>
      </c>
      <c r="P72" s="138">
        <v>0</v>
      </c>
      <c r="Q72" s="138">
        <v>0</v>
      </c>
      <c r="R72" s="138">
        <v>0</v>
      </c>
      <c r="S72" s="139">
        <f t="shared" si="0"/>
        <v>30461419</v>
      </c>
    </row>
    <row r="73" spans="1:19">
      <c r="A73" s="134" t="s">
        <v>537</v>
      </c>
      <c r="B73" s="135" t="s">
        <v>376</v>
      </c>
      <c r="C73" s="136" t="s">
        <v>538</v>
      </c>
      <c r="D73" s="137">
        <v>0</v>
      </c>
      <c r="E73" s="137">
        <v>0</v>
      </c>
      <c r="F73" s="137">
        <v>20598476.168207034</v>
      </c>
      <c r="G73" s="137">
        <v>0</v>
      </c>
      <c r="H73" s="137">
        <v>0</v>
      </c>
      <c r="I73" s="137">
        <v>0</v>
      </c>
      <c r="J73" s="137">
        <v>0</v>
      </c>
      <c r="K73" s="138">
        <v>0</v>
      </c>
      <c r="L73" s="138">
        <v>0</v>
      </c>
      <c r="M73" s="138">
        <v>0</v>
      </c>
      <c r="N73" s="138">
        <v>0</v>
      </c>
      <c r="O73" s="138">
        <v>0</v>
      </c>
      <c r="P73" s="138">
        <v>0</v>
      </c>
      <c r="Q73" s="138">
        <v>0</v>
      </c>
      <c r="R73" s="138">
        <v>0</v>
      </c>
      <c r="S73" s="139">
        <f t="shared" si="0"/>
        <v>20598476.168207034</v>
      </c>
    </row>
    <row r="74" spans="1:19">
      <c r="A74" s="134" t="s">
        <v>547</v>
      </c>
      <c r="B74" s="135" t="s">
        <v>376</v>
      </c>
      <c r="C74" s="136" t="s">
        <v>548</v>
      </c>
      <c r="D74" s="137">
        <v>0</v>
      </c>
      <c r="E74" s="137">
        <v>0</v>
      </c>
      <c r="F74" s="137">
        <v>13031689.004375879</v>
      </c>
      <c r="G74" s="137">
        <v>0</v>
      </c>
      <c r="H74" s="137">
        <v>0</v>
      </c>
      <c r="I74" s="137">
        <v>0</v>
      </c>
      <c r="J74" s="137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0</v>
      </c>
      <c r="Q74" s="138">
        <v>0</v>
      </c>
      <c r="R74" s="138">
        <v>0</v>
      </c>
      <c r="S74" s="139">
        <f t="shared" ref="S74:S137" si="1">SUM(D74:R74)</f>
        <v>13031689.004375879</v>
      </c>
    </row>
    <row r="75" spans="1:19">
      <c r="A75" s="134" t="s">
        <v>553</v>
      </c>
      <c r="B75" s="135" t="s">
        <v>376</v>
      </c>
      <c r="C75" s="136" t="s">
        <v>554</v>
      </c>
      <c r="D75" s="137">
        <v>0</v>
      </c>
      <c r="E75" s="137">
        <v>0</v>
      </c>
      <c r="F75" s="137">
        <v>27630237.977019828</v>
      </c>
      <c r="G75" s="137">
        <v>0</v>
      </c>
      <c r="H75" s="137">
        <v>0</v>
      </c>
      <c r="I75" s="137">
        <v>0</v>
      </c>
      <c r="J75" s="137">
        <v>0</v>
      </c>
      <c r="K75" s="138">
        <v>0</v>
      </c>
      <c r="L75" s="138">
        <v>0</v>
      </c>
      <c r="M75" s="138">
        <v>0</v>
      </c>
      <c r="N75" s="138">
        <v>0</v>
      </c>
      <c r="O75" s="138">
        <v>0</v>
      </c>
      <c r="P75" s="138">
        <v>0</v>
      </c>
      <c r="Q75" s="138">
        <v>0</v>
      </c>
      <c r="R75" s="138">
        <v>0</v>
      </c>
      <c r="S75" s="139">
        <f t="shared" si="1"/>
        <v>27630237.977019828</v>
      </c>
    </row>
    <row r="76" spans="1:19">
      <c r="A76" s="134" t="s">
        <v>555</v>
      </c>
      <c r="B76" s="135" t="s">
        <v>376</v>
      </c>
      <c r="C76" s="136" t="s">
        <v>556</v>
      </c>
      <c r="D76" s="137">
        <v>0</v>
      </c>
      <c r="E76" s="137">
        <v>0</v>
      </c>
      <c r="F76" s="137">
        <v>24343653.653335586</v>
      </c>
      <c r="G76" s="137">
        <v>0</v>
      </c>
      <c r="H76" s="137">
        <v>0</v>
      </c>
      <c r="I76" s="137">
        <v>0</v>
      </c>
      <c r="J76" s="137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0</v>
      </c>
      <c r="P76" s="138">
        <v>0</v>
      </c>
      <c r="Q76" s="138">
        <v>0</v>
      </c>
      <c r="R76" s="138">
        <v>0</v>
      </c>
      <c r="S76" s="139">
        <f t="shared" si="1"/>
        <v>24343653.653335586</v>
      </c>
    </row>
    <row r="77" spans="1:19">
      <c r="A77" s="134" t="s">
        <v>557</v>
      </c>
      <c r="B77" s="135" t="s">
        <v>376</v>
      </c>
      <c r="C77" s="136" t="s">
        <v>558</v>
      </c>
      <c r="D77" s="137">
        <v>0</v>
      </c>
      <c r="E77" s="137">
        <v>0</v>
      </c>
      <c r="F77" s="137">
        <v>88699560.642687425</v>
      </c>
      <c r="G77" s="137">
        <v>0</v>
      </c>
      <c r="H77" s="137">
        <v>0</v>
      </c>
      <c r="I77" s="137">
        <v>0</v>
      </c>
      <c r="J77" s="137">
        <v>0</v>
      </c>
      <c r="K77" s="138">
        <v>0</v>
      </c>
      <c r="L77" s="138">
        <v>0</v>
      </c>
      <c r="M77" s="138">
        <v>0</v>
      </c>
      <c r="N77" s="138">
        <v>0</v>
      </c>
      <c r="O77" s="138">
        <v>0</v>
      </c>
      <c r="P77" s="138">
        <v>0</v>
      </c>
      <c r="Q77" s="138">
        <v>0</v>
      </c>
      <c r="R77" s="138">
        <v>0</v>
      </c>
      <c r="S77" s="139">
        <f t="shared" si="1"/>
        <v>88699560.642687425</v>
      </c>
    </row>
    <row r="78" spans="1:19">
      <c r="A78" s="134" t="s">
        <v>559</v>
      </c>
      <c r="B78" s="135" t="s">
        <v>376</v>
      </c>
      <c r="C78" s="136" t="s">
        <v>560</v>
      </c>
      <c r="D78" s="137">
        <v>0</v>
      </c>
      <c r="E78" s="137">
        <v>0</v>
      </c>
      <c r="F78" s="137">
        <v>90342852.804529548</v>
      </c>
      <c r="G78" s="137">
        <v>0</v>
      </c>
      <c r="H78" s="137">
        <v>0</v>
      </c>
      <c r="I78" s="137">
        <v>0</v>
      </c>
      <c r="J78" s="137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9">
        <f t="shared" si="1"/>
        <v>90342852.804529548</v>
      </c>
    </row>
    <row r="79" spans="1:19">
      <c r="A79" s="134" t="s">
        <v>561</v>
      </c>
      <c r="B79" s="135" t="s">
        <v>376</v>
      </c>
      <c r="C79" s="136" t="s">
        <v>562</v>
      </c>
      <c r="D79" s="137">
        <v>0</v>
      </c>
      <c r="E79" s="137">
        <v>0</v>
      </c>
      <c r="F79" s="137">
        <v>95731322.451500222</v>
      </c>
      <c r="G79" s="137">
        <v>0</v>
      </c>
      <c r="H79" s="137">
        <v>0</v>
      </c>
      <c r="I79" s="137">
        <v>0</v>
      </c>
      <c r="J79" s="137">
        <v>0</v>
      </c>
      <c r="K79" s="138">
        <v>0</v>
      </c>
      <c r="L79" s="138">
        <v>0</v>
      </c>
      <c r="M79" s="138">
        <v>0</v>
      </c>
      <c r="N79" s="138">
        <v>0</v>
      </c>
      <c r="O79" s="138">
        <v>0</v>
      </c>
      <c r="P79" s="138">
        <v>0</v>
      </c>
      <c r="Q79" s="138">
        <v>0</v>
      </c>
      <c r="R79" s="138">
        <v>0</v>
      </c>
      <c r="S79" s="139">
        <f t="shared" si="1"/>
        <v>95731322.451500222</v>
      </c>
    </row>
    <row r="80" spans="1:19">
      <c r="A80" s="134" t="s">
        <v>565</v>
      </c>
      <c r="B80" s="135" t="s">
        <v>376</v>
      </c>
      <c r="C80" s="136" t="s">
        <v>566</v>
      </c>
      <c r="D80" s="137">
        <v>0</v>
      </c>
      <c r="E80" s="137">
        <v>0</v>
      </c>
      <c r="F80" s="137">
        <v>504032100.52408636</v>
      </c>
      <c r="G80" s="137">
        <v>0</v>
      </c>
      <c r="H80" s="137">
        <v>0</v>
      </c>
      <c r="I80" s="137">
        <v>0</v>
      </c>
      <c r="J80" s="137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9">
        <f t="shared" si="1"/>
        <v>504032100.52408636</v>
      </c>
    </row>
    <row r="81" spans="1:19">
      <c r="A81" s="134" t="s">
        <v>567</v>
      </c>
      <c r="B81" s="135" t="s">
        <v>376</v>
      </c>
      <c r="C81" s="136" t="s">
        <v>568</v>
      </c>
      <c r="D81" s="137">
        <v>0</v>
      </c>
      <c r="E81" s="137">
        <v>0</v>
      </c>
      <c r="F81" s="137">
        <v>42496299.627172954</v>
      </c>
      <c r="G81" s="137">
        <v>0</v>
      </c>
      <c r="H81" s="137">
        <v>0</v>
      </c>
      <c r="I81" s="137">
        <v>0</v>
      </c>
      <c r="J81" s="137">
        <v>0</v>
      </c>
      <c r="K81" s="138">
        <v>0</v>
      </c>
      <c r="L81" s="138">
        <v>0</v>
      </c>
      <c r="M81" s="138">
        <v>0</v>
      </c>
      <c r="N81" s="138">
        <v>0</v>
      </c>
      <c r="O81" s="138">
        <v>0</v>
      </c>
      <c r="P81" s="138">
        <v>0</v>
      </c>
      <c r="Q81" s="138">
        <v>0</v>
      </c>
      <c r="R81" s="138">
        <v>0</v>
      </c>
      <c r="S81" s="139">
        <f t="shared" si="1"/>
        <v>42496299.627172954</v>
      </c>
    </row>
    <row r="82" spans="1:19">
      <c r="A82" s="134" t="s">
        <v>571</v>
      </c>
      <c r="B82" s="135" t="s">
        <v>376</v>
      </c>
      <c r="C82" s="136" t="s">
        <v>572</v>
      </c>
      <c r="D82" s="137">
        <v>0</v>
      </c>
      <c r="E82" s="137">
        <v>0</v>
      </c>
      <c r="F82" s="137">
        <v>34929512.463341795</v>
      </c>
      <c r="G82" s="137">
        <v>0</v>
      </c>
      <c r="H82" s="137">
        <v>0</v>
      </c>
      <c r="I82" s="137">
        <v>0</v>
      </c>
      <c r="J82" s="137">
        <v>0</v>
      </c>
      <c r="K82" s="138">
        <v>0</v>
      </c>
      <c r="L82" s="138">
        <v>0</v>
      </c>
      <c r="M82" s="138">
        <v>0</v>
      </c>
      <c r="N82" s="138">
        <v>0</v>
      </c>
      <c r="O82" s="138">
        <v>0</v>
      </c>
      <c r="P82" s="138">
        <v>0</v>
      </c>
      <c r="Q82" s="138">
        <v>0</v>
      </c>
      <c r="R82" s="138">
        <v>0</v>
      </c>
      <c r="S82" s="139">
        <f t="shared" si="1"/>
        <v>34929512.463341795</v>
      </c>
    </row>
    <row r="83" spans="1:19">
      <c r="A83" s="134" t="s">
        <v>593</v>
      </c>
      <c r="B83" s="135" t="s">
        <v>376</v>
      </c>
      <c r="C83" s="136" t="s">
        <v>594</v>
      </c>
      <c r="D83" s="137">
        <v>0</v>
      </c>
      <c r="E83" s="137">
        <v>0</v>
      </c>
      <c r="F83" s="137">
        <v>32330817.881824028</v>
      </c>
      <c r="G83" s="137">
        <v>0</v>
      </c>
      <c r="H83" s="137">
        <v>0</v>
      </c>
      <c r="I83" s="137">
        <v>0</v>
      </c>
      <c r="J83" s="137">
        <v>0</v>
      </c>
      <c r="K83" s="138">
        <v>0</v>
      </c>
      <c r="L83" s="138">
        <v>0</v>
      </c>
      <c r="M83" s="138">
        <v>0</v>
      </c>
      <c r="N83" s="138">
        <v>0</v>
      </c>
      <c r="O83" s="138">
        <v>0</v>
      </c>
      <c r="P83" s="138">
        <v>0</v>
      </c>
      <c r="Q83" s="138">
        <v>0</v>
      </c>
      <c r="R83" s="138">
        <v>0</v>
      </c>
      <c r="S83" s="139">
        <f t="shared" si="1"/>
        <v>32330817.881824028</v>
      </c>
    </row>
    <row r="84" spans="1:19">
      <c r="A84" s="134" t="s">
        <v>603</v>
      </c>
      <c r="B84" s="135" t="s">
        <v>376</v>
      </c>
      <c r="C84" s="136" t="s">
        <v>604</v>
      </c>
      <c r="D84" s="137">
        <v>0</v>
      </c>
      <c r="E84" s="137">
        <v>0</v>
      </c>
      <c r="F84" s="137">
        <v>38101448.496664964</v>
      </c>
      <c r="G84" s="137">
        <v>0</v>
      </c>
      <c r="H84" s="137">
        <v>0</v>
      </c>
      <c r="I84" s="137">
        <v>0</v>
      </c>
      <c r="J84" s="137">
        <v>0</v>
      </c>
      <c r="K84" s="138">
        <v>0</v>
      </c>
      <c r="L84" s="138">
        <v>0</v>
      </c>
      <c r="M84" s="138">
        <v>0</v>
      </c>
      <c r="N84" s="138">
        <v>0</v>
      </c>
      <c r="O84" s="138">
        <v>0</v>
      </c>
      <c r="P84" s="138">
        <v>0</v>
      </c>
      <c r="Q84" s="138">
        <v>0</v>
      </c>
      <c r="R84" s="138">
        <v>0</v>
      </c>
      <c r="S84" s="139">
        <f t="shared" si="1"/>
        <v>38101448.496664964</v>
      </c>
    </row>
    <row r="85" spans="1:19">
      <c r="A85" s="134" t="s">
        <v>613</v>
      </c>
      <c r="B85" s="135" t="s">
        <v>376</v>
      </c>
      <c r="C85" s="136" t="s">
        <v>614</v>
      </c>
      <c r="D85" s="137">
        <v>0</v>
      </c>
      <c r="E85" s="137">
        <v>0</v>
      </c>
      <c r="F85" s="137">
        <v>61642564.117472999</v>
      </c>
      <c r="G85" s="137">
        <v>0</v>
      </c>
      <c r="H85" s="137">
        <v>0</v>
      </c>
      <c r="I85" s="137">
        <v>0</v>
      </c>
      <c r="J85" s="137">
        <v>0</v>
      </c>
      <c r="K85" s="138">
        <v>0</v>
      </c>
      <c r="L85" s="138">
        <v>0</v>
      </c>
      <c r="M85" s="138">
        <v>0</v>
      </c>
      <c r="N85" s="138">
        <v>0</v>
      </c>
      <c r="O85" s="138">
        <v>0</v>
      </c>
      <c r="P85" s="138">
        <v>0</v>
      </c>
      <c r="Q85" s="138">
        <v>0</v>
      </c>
      <c r="R85" s="138">
        <v>0</v>
      </c>
      <c r="S85" s="139">
        <f t="shared" si="1"/>
        <v>61642564.117472999</v>
      </c>
    </row>
    <row r="86" spans="1:19">
      <c r="A86" s="134" t="s">
        <v>832</v>
      </c>
      <c r="B86" s="135" t="s">
        <v>833</v>
      </c>
      <c r="C86" s="136" t="s">
        <v>2110</v>
      </c>
      <c r="D86" s="137">
        <v>0</v>
      </c>
      <c r="E86" s="137">
        <v>0</v>
      </c>
      <c r="F86" s="137">
        <v>0</v>
      </c>
      <c r="G86" s="137">
        <v>921093478.0768584</v>
      </c>
      <c r="H86" s="137">
        <v>0</v>
      </c>
      <c r="I86" s="137">
        <v>0</v>
      </c>
      <c r="J86" s="137">
        <v>0</v>
      </c>
      <c r="K86" s="138">
        <v>0</v>
      </c>
      <c r="L86" s="138">
        <v>0</v>
      </c>
      <c r="M86" s="138">
        <v>0</v>
      </c>
      <c r="N86" s="138">
        <v>0</v>
      </c>
      <c r="O86" s="138">
        <v>0</v>
      </c>
      <c r="P86" s="138">
        <v>0</v>
      </c>
      <c r="Q86" s="138">
        <v>0</v>
      </c>
      <c r="R86" s="138">
        <v>0</v>
      </c>
      <c r="S86" s="139">
        <f t="shared" si="1"/>
        <v>921093478.0768584</v>
      </c>
    </row>
    <row r="87" spans="1:19">
      <c r="A87" s="134" t="s">
        <v>834</v>
      </c>
      <c r="B87" s="135" t="s">
        <v>833</v>
      </c>
      <c r="C87" s="136" t="s">
        <v>835</v>
      </c>
      <c r="D87" s="137">
        <v>0</v>
      </c>
      <c r="E87" s="137">
        <v>0</v>
      </c>
      <c r="F87" s="137">
        <v>0</v>
      </c>
      <c r="G87" s="137">
        <v>412512186.62772834</v>
      </c>
      <c r="H87" s="137">
        <v>0</v>
      </c>
      <c r="I87" s="137">
        <v>0</v>
      </c>
      <c r="J87" s="137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9">
        <f t="shared" si="1"/>
        <v>412512186.62772834</v>
      </c>
    </row>
    <row r="88" spans="1:19">
      <c r="A88" s="134" t="s">
        <v>837</v>
      </c>
      <c r="B88" s="135" t="s">
        <v>833</v>
      </c>
      <c r="C88" s="136" t="s">
        <v>838</v>
      </c>
      <c r="D88" s="137">
        <v>0</v>
      </c>
      <c r="E88" s="137">
        <v>0</v>
      </c>
      <c r="F88" s="137">
        <v>0</v>
      </c>
      <c r="G88" s="137">
        <v>54465018.5</v>
      </c>
      <c r="H88" s="137">
        <v>0</v>
      </c>
      <c r="I88" s="137">
        <v>0</v>
      </c>
      <c r="J88" s="137">
        <v>0</v>
      </c>
      <c r="K88" s="138">
        <v>0</v>
      </c>
      <c r="L88" s="138">
        <v>0</v>
      </c>
      <c r="M88" s="138">
        <v>0</v>
      </c>
      <c r="N88" s="138">
        <v>0</v>
      </c>
      <c r="O88" s="138">
        <v>0</v>
      </c>
      <c r="P88" s="138">
        <v>0</v>
      </c>
      <c r="Q88" s="138">
        <v>0</v>
      </c>
      <c r="R88" s="138">
        <v>0</v>
      </c>
      <c r="S88" s="139">
        <f t="shared" si="1"/>
        <v>54465018.5</v>
      </c>
    </row>
    <row r="89" spans="1:19">
      <c r="A89" s="134" t="s">
        <v>839</v>
      </c>
      <c r="B89" s="135" t="s">
        <v>833</v>
      </c>
      <c r="C89" s="136" t="s">
        <v>2139</v>
      </c>
      <c r="D89" s="137">
        <v>0</v>
      </c>
      <c r="E89" s="137">
        <v>0</v>
      </c>
      <c r="F89" s="137">
        <v>0</v>
      </c>
      <c r="G89" s="137">
        <v>417161901.30292493</v>
      </c>
      <c r="H89" s="137">
        <v>0</v>
      </c>
      <c r="I89" s="137">
        <v>0</v>
      </c>
      <c r="J89" s="137">
        <v>0</v>
      </c>
      <c r="K89" s="138">
        <v>0</v>
      </c>
      <c r="L89" s="138">
        <v>0</v>
      </c>
      <c r="M89" s="138">
        <v>0</v>
      </c>
      <c r="N89" s="138">
        <v>0</v>
      </c>
      <c r="O89" s="138">
        <v>0</v>
      </c>
      <c r="P89" s="138">
        <v>0</v>
      </c>
      <c r="Q89" s="138">
        <v>0</v>
      </c>
      <c r="R89" s="138">
        <v>0</v>
      </c>
      <c r="S89" s="139">
        <f t="shared" si="1"/>
        <v>417161901.30292493</v>
      </c>
    </row>
    <row r="90" spans="1:19">
      <c r="A90" s="134" t="s">
        <v>850</v>
      </c>
      <c r="B90" s="135" t="s">
        <v>833</v>
      </c>
      <c r="C90" s="136" t="s">
        <v>851</v>
      </c>
      <c r="D90" s="137">
        <v>0</v>
      </c>
      <c r="E90" s="137">
        <v>0</v>
      </c>
      <c r="F90" s="137">
        <v>0</v>
      </c>
      <c r="G90" s="137">
        <v>535729625.52043945</v>
      </c>
      <c r="H90" s="137">
        <v>0</v>
      </c>
      <c r="I90" s="137">
        <v>0</v>
      </c>
      <c r="J90" s="137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0</v>
      </c>
      <c r="P90" s="138">
        <v>0</v>
      </c>
      <c r="Q90" s="138">
        <v>0</v>
      </c>
      <c r="R90" s="138">
        <v>0</v>
      </c>
      <c r="S90" s="139">
        <f t="shared" si="1"/>
        <v>535729625.52043945</v>
      </c>
    </row>
    <row r="91" spans="1:19">
      <c r="A91" s="134" t="s">
        <v>892</v>
      </c>
      <c r="B91" s="135" t="s">
        <v>888</v>
      </c>
      <c r="C91" s="136" t="s">
        <v>893</v>
      </c>
      <c r="D91" s="137">
        <v>0</v>
      </c>
      <c r="E91" s="137">
        <v>0</v>
      </c>
      <c r="F91" s="137">
        <v>0</v>
      </c>
      <c r="G91" s="137">
        <v>0</v>
      </c>
      <c r="H91" s="137">
        <v>708189994</v>
      </c>
      <c r="I91" s="137">
        <v>0</v>
      </c>
      <c r="J91" s="137">
        <v>0</v>
      </c>
      <c r="K91" s="138">
        <v>0</v>
      </c>
      <c r="L91" s="138">
        <v>0</v>
      </c>
      <c r="M91" s="138">
        <v>0</v>
      </c>
      <c r="N91" s="138">
        <v>0</v>
      </c>
      <c r="O91" s="138">
        <v>0</v>
      </c>
      <c r="P91" s="138">
        <v>0</v>
      </c>
      <c r="Q91" s="138">
        <v>0</v>
      </c>
      <c r="R91" s="138">
        <v>0</v>
      </c>
      <c r="S91" s="139">
        <f t="shared" si="1"/>
        <v>708189994</v>
      </c>
    </row>
    <row r="92" spans="1:19">
      <c r="A92" s="134" t="s">
        <v>894</v>
      </c>
      <c r="B92" s="135" t="s">
        <v>888</v>
      </c>
      <c r="C92" s="141" t="s">
        <v>895</v>
      </c>
      <c r="D92" s="137">
        <v>0</v>
      </c>
      <c r="E92" s="137">
        <v>0</v>
      </c>
      <c r="F92" s="137">
        <v>0</v>
      </c>
      <c r="G92" s="137">
        <v>0</v>
      </c>
      <c r="H92" s="137">
        <v>507409544.5</v>
      </c>
      <c r="I92" s="137">
        <v>0</v>
      </c>
      <c r="J92" s="137">
        <v>0</v>
      </c>
      <c r="K92" s="138">
        <v>0</v>
      </c>
      <c r="L92" s="138">
        <v>0</v>
      </c>
      <c r="M92" s="138">
        <v>0</v>
      </c>
      <c r="N92" s="138">
        <v>0</v>
      </c>
      <c r="O92" s="138">
        <v>0</v>
      </c>
      <c r="P92" s="138">
        <v>0</v>
      </c>
      <c r="Q92" s="138">
        <v>0</v>
      </c>
      <c r="R92" s="138">
        <v>72992937.600000009</v>
      </c>
      <c r="S92" s="139">
        <f t="shared" si="1"/>
        <v>580402482.10000002</v>
      </c>
    </row>
    <row r="93" spans="1:19">
      <c r="A93" s="134" t="s">
        <v>896</v>
      </c>
      <c r="B93" s="135" t="s">
        <v>888</v>
      </c>
      <c r="C93" s="136" t="s">
        <v>897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8">
        <v>0</v>
      </c>
      <c r="L93" s="138">
        <v>0</v>
      </c>
      <c r="M93" s="138">
        <v>0</v>
      </c>
      <c r="N93" s="138">
        <v>0</v>
      </c>
      <c r="O93" s="138">
        <v>0</v>
      </c>
      <c r="P93" s="138">
        <v>0</v>
      </c>
      <c r="Q93" s="138">
        <v>0</v>
      </c>
      <c r="R93" s="138">
        <v>767145317.70000005</v>
      </c>
      <c r="S93" s="139">
        <f t="shared" si="1"/>
        <v>767145317.70000005</v>
      </c>
    </row>
    <row r="94" spans="1:19">
      <c r="A94" s="134" t="s">
        <v>902</v>
      </c>
      <c r="B94" s="135" t="s">
        <v>888</v>
      </c>
      <c r="C94" s="136" t="s">
        <v>903</v>
      </c>
      <c r="D94" s="137">
        <v>0</v>
      </c>
      <c r="E94" s="137">
        <v>0</v>
      </c>
      <c r="F94" s="137">
        <v>0</v>
      </c>
      <c r="G94" s="137">
        <v>0</v>
      </c>
      <c r="H94" s="137">
        <v>263982489</v>
      </c>
      <c r="I94" s="137">
        <v>0</v>
      </c>
      <c r="J94" s="137">
        <v>0</v>
      </c>
      <c r="K94" s="138">
        <v>0</v>
      </c>
      <c r="L94" s="138">
        <v>0</v>
      </c>
      <c r="M94" s="138">
        <v>0</v>
      </c>
      <c r="N94" s="138">
        <v>0</v>
      </c>
      <c r="O94" s="138">
        <v>0</v>
      </c>
      <c r="P94" s="138">
        <v>0</v>
      </c>
      <c r="Q94" s="138">
        <v>0</v>
      </c>
      <c r="R94" s="138">
        <v>0</v>
      </c>
      <c r="S94" s="139">
        <f t="shared" si="1"/>
        <v>263982489</v>
      </c>
    </row>
    <row r="95" spans="1:19">
      <c r="A95" s="134" t="s">
        <v>904</v>
      </c>
      <c r="B95" s="135" t="s">
        <v>888</v>
      </c>
      <c r="C95" s="136" t="s">
        <v>905</v>
      </c>
      <c r="D95" s="137">
        <v>0</v>
      </c>
      <c r="E95" s="137">
        <v>0</v>
      </c>
      <c r="F95" s="137">
        <v>0</v>
      </c>
      <c r="G95" s="137">
        <v>0</v>
      </c>
      <c r="H95" s="137">
        <v>0</v>
      </c>
      <c r="I95" s="137">
        <v>0</v>
      </c>
      <c r="J95" s="137">
        <v>0</v>
      </c>
      <c r="K95" s="138">
        <v>0</v>
      </c>
      <c r="L95" s="138">
        <v>0</v>
      </c>
      <c r="M95" s="138">
        <v>0</v>
      </c>
      <c r="N95" s="138">
        <v>0</v>
      </c>
      <c r="O95" s="138">
        <v>0</v>
      </c>
      <c r="P95" s="138">
        <v>0</v>
      </c>
      <c r="Q95" s="138">
        <v>0</v>
      </c>
      <c r="R95" s="138">
        <v>248826658.40000001</v>
      </c>
      <c r="S95" s="139">
        <f t="shared" si="1"/>
        <v>248826658.40000001</v>
      </c>
    </row>
    <row r="96" spans="1:19">
      <c r="A96" s="134" t="s">
        <v>906</v>
      </c>
      <c r="B96" s="135" t="s">
        <v>888</v>
      </c>
      <c r="C96" s="136" t="s">
        <v>907</v>
      </c>
      <c r="D96" s="137">
        <v>0</v>
      </c>
      <c r="E96" s="137">
        <v>0</v>
      </c>
      <c r="F96" s="137">
        <v>0</v>
      </c>
      <c r="G96" s="137">
        <v>0</v>
      </c>
      <c r="H96" s="137">
        <v>490154641</v>
      </c>
      <c r="I96" s="137">
        <v>0</v>
      </c>
      <c r="J96" s="137">
        <v>0</v>
      </c>
      <c r="K96" s="138">
        <v>0</v>
      </c>
      <c r="L96" s="138">
        <v>0</v>
      </c>
      <c r="M96" s="138">
        <v>0</v>
      </c>
      <c r="N96" s="138">
        <v>0</v>
      </c>
      <c r="O96" s="138">
        <v>0</v>
      </c>
      <c r="P96" s="138">
        <v>0</v>
      </c>
      <c r="Q96" s="138">
        <v>0</v>
      </c>
      <c r="R96" s="138">
        <v>66650832.000000007</v>
      </c>
      <c r="S96" s="139">
        <f t="shared" si="1"/>
        <v>556805473</v>
      </c>
    </row>
    <row r="97" spans="1:19">
      <c r="A97" s="142" t="s">
        <v>908</v>
      </c>
      <c r="B97" s="143" t="s">
        <v>888</v>
      </c>
      <c r="C97" s="144" t="s">
        <v>2225</v>
      </c>
      <c r="D97" s="140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38">
        <v>87203952</v>
      </c>
      <c r="S97" s="139">
        <f t="shared" si="1"/>
        <v>87203952</v>
      </c>
    </row>
    <row r="98" spans="1:19">
      <c r="A98" s="134" t="s">
        <v>912</v>
      </c>
      <c r="B98" s="135" t="s">
        <v>888</v>
      </c>
      <c r="C98" s="136" t="s">
        <v>913</v>
      </c>
      <c r="D98" s="137">
        <v>0</v>
      </c>
      <c r="E98" s="137">
        <v>0</v>
      </c>
      <c r="F98" s="137">
        <v>0</v>
      </c>
      <c r="G98" s="137">
        <v>0</v>
      </c>
      <c r="H98" s="137">
        <v>1409333135.8299999</v>
      </c>
      <c r="I98" s="137">
        <v>0</v>
      </c>
      <c r="J98" s="137">
        <v>0</v>
      </c>
      <c r="K98" s="138">
        <v>0</v>
      </c>
      <c r="L98" s="138">
        <v>0</v>
      </c>
      <c r="M98" s="138">
        <v>0</v>
      </c>
      <c r="N98" s="138">
        <v>0</v>
      </c>
      <c r="O98" s="138">
        <v>0</v>
      </c>
      <c r="P98" s="138">
        <v>0</v>
      </c>
      <c r="Q98" s="138">
        <v>0</v>
      </c>
      <c r="R98" s="138">
        <v>0</v>
      </c>
      <c r="S98" s="139">
        <f t="shared" si="1"/>
        <v>1409333135.8299999</v>
      </c>
    </row>
    <row r="99" spans="1:19">
      <c r="A99" s="134" t="s">
        <v>914</v>
      </c>
      <c r="B99" s="135" t="s">
        <v>888</v>
      </c>
      <c r="C99" s="136" t="s">
        <v>915</v>
      </c>
      <c r="D99" s="137">
        <v>0</v>
      </c>
      <c r="E99" s="137">
        <v>0</v>
      </c>
      <c r="F99" s="137">
        <v>0</v>
      </c>
      <c r="G99" s="137">
        <v>0</v>
      </c>
      <c r="H99" s="137">
        <v>1049419651.5</v>
      </c>
      <c r="I99" s="137">
        <v>0</v>
      </c>
      <c r="J99" s="137">
        <v>0</v>
      </c>
      <c r="K99" s="138">
        <v>0</v>
      </c>
      <c r="L99" s="138">
        <v>0</v>
      </c>
      <c r="M99" s="138">
        <v>0</v>
      </c>
      <c r="N99" s="138">
        <v>0</v>
      </c>
      <c r="O99" s="138">
        <v>0</v>
      </c>
      <c r="P99" s="138">
        <v>0</v>
      </c>
      <c r="Q99" s="138">
        <v>0</v>
      </c>
      <c r="R99" s="138">
        <v>0</v>
      </c>
      <c r="S99" s="139">
        <f t="shared" si="1"/>
        <v>1049419651.5</v>
      </c>
    </row>
    <row r="100" spans="1:19">
      <c r="A100" s="142" t="s">
        <v>918</v>
      </c>
      <c r="B100" s="143" t="s">
        <v>888</v>
      </c>
      <c r="C100" s="144" t="s">
        <v>2226</v>
      </c>
      <c r="D100" s="140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38">
        <v>139467600</v>
      </c>
      <c r="S100" s="139">
        <f t="shared" si="1"/>
        <v>139467600</v>
      </c>
    </row>
    <row r="101" spans="1:19">
      <c r="A101" s="134" t="s">
        <v>920</v>
      </c>
      <c r="B101" s="135" t="s">
        <v>888</v>
      </c>
      <c r="C101" s="136" t="s">
        <v>921</v>
      </c>
      <c r="D101" s="137">
        <v>0</v>
      </c>
      <c r="E101" s="137">
        <v>0</v>
      </c>
      <c r="F101" s="137">
        <v>0</v>
      </c>
      <c r="G101" s="137">
        <v>0</v>
      </c>
      <c r="H101" s="137">
        <v>1003183102</v>
      </c>
      <c r="I101" s="137">
        <v>0</v>
      </c>
      <c r="J101" s="137">
        <v>0</v>
      </c>
      <c r="K101" s="138">
        <v>0</v>
      </c>
      <c r="L101" s="138">
        <v>0</v>
      </c>
      <c r="M101" s="138">
        <v>0</v>
      </c>
      <c r="N101" s="138">
        <v>0</v>
      </c>
      <c r="O101" s="138">
        <v>0</v>
      </c>
      <c r="P101" s="138">
        <v>0</v>
      </c>
      <c r="Q101" s="138">
        <v>0</v>
      </c>
      <c r="R101" s="138">
        <v>0</v>
      </c>
      <c r="S101" s="139">
        <f t="shared" si="1"/>
        <v>1003183102</v>
      </c>
    </row>
    <row r="102" spans="1:19">
      <c r="A102" s="134" t="s">
        <v>922</v>
      </c>
      <c r="B102" s="135" t="s">
        <v>888</v>
      </c>
      <c r="C102" s="136" t="s">
        <v>923</v>
      </c>
      <c r="D102" s="137">
        <v>0</v>
      </c>
      <c r="E102" s="137">
        <v>0</v>
      </c>
      <c r="F102" s="137">
        <v>0</v>
      </c>
      <c r="G102" s="137">
        <v>0</v>
      </c>
      <c r="H102" s="137">
        <v>1067576007.5</v>
      </c>
      <c r="I102" s="137">
        <v>0</v>
      </c>
      <c r="J102" s="137">
        <v>0</v>
      </c>
      <c r="K102" s="138">
        <v>0</v>
      </c>
      <c r="L102" s="138">
        <v>0</v>
      </c>
      <c r="M102" s="138">
        <v>0</v>
      </c>
      <c r="N102" s="138">
        <v>0</v>
      </c>
      <c r="O102" s="138">
        <v>0</v>
      </c>
      <c r="P102" s="138">
        <v>0</v>
      </c>
      <c r="Q102" s="138">
        <v>0</v>
      </c>
      <c r="R102" s="138">
        <v>0</v>
      </c>
      <c r="S102" s="139">
        <f t="shared" si="1"/>
        <v>1067576007.5</v>
      </c>
    </row>
    <row r="103" spans="1:19">
      <c r="A103" s="134" t="s">
        <v>924</v>
      </c>
      <c r="B103" s="135" t="s">
        <v>888</v>
      </c>
      <c r="C103" s="136" t="s">
        <v>925</v>
      </c>
      <c r="D103" s="137">
        <v>0</v>
      </c>
      <c r="E103" s="137">
        <v>0</v>
      </c>
      <c r="F103" s="137">
        <v>0</v>
      </c>
      <c r="G103" s="137">
        <v>0</v>
      </c>
      <c r="H103" s="137">
        <v>1903268149.1800001</v>
      </c>
      <c r="I103" s="137">
        <v>0</v>
      </c>
      <c r="J103" s="137">
        <v>0</v>
      </c>
      <c r="K103" s="138">
        <v>0</v>
      </c>
      <c r="L103" s="138">
        <v>0</v>
      </c>
      <c r="M103" s="138">
        <v>0</v>
      </c>
      <c r="N103" s="138">
        <v>0</v>
      </c>
      <c r="O103" s="138">
        <v>0</v>
      </c>
      <c r="P103" s="138">
        <v>0</v>
      </c>
      <c r="Q103" s="138">
        <v>0</v>
      </c>
      <c r="R103" s="138">
        <v>0</v>
      </c>
      <c r="S103" s="139">
        <f t="shared" si="1"/>
        <v>1903268149.1800001</v>
      </c>
    </row>
    <row r="104" spans="1:19">
      <c r="A104" s="134" t="s">
        <v>926</v>
      </c>
      <c r="B104" s="135" t="s">
        <v>888</v>
      </c>
      <c r="C104" s="136" t="s">
        <v>927</v>
      </c>
      <c r="D104" s="137">
        <v>0</v>
      </c>
      <c r="E104" s="137">
        <v>0</v>
      </c>
      <c r="F104" s="137">
        <v>0</v>
      </c>
      <c r="G104" s="137">
        <v>0</v>
      </c>
      <c r="H104" s="137">
        <v>816248036.66999996</v>
      </c>
      <c r="I104" s="137">
        <v>0</v>
      </c>
      <c r="J104" s="137">
        <v>0</v>
      </c>
      <c r="K104" s="138">
        <v>0</v>
      </c>
      <c r="L104" s="138">
        <v>0</v>
      </c>
      <c r="M104" s="138">
        <v>0</v>
      </c>
      <c r="N104" s="138">
        <v>0</v>
      </c>
      <c r="O104" s="138">
        <v>0</v>
      </c>
      <c r="P104" s="138">
        <v>0</v>
      </c>
      <c r="Q104" s="138">
        <v>0</v>
      </c>
      <c r="R104" s="138">
        <v>0</v>
      </c>
      <c r="S104" s="139">
        <f t="shared" si="1"/>
        <v>816248036.66999996</v>
      </c>
    </row>
    <row r="105" spans="1:19">
      <c r="A105" s="142" t="s">
        <v>930</v>
      </c>
      <c r="B105" s="143" t="s">
        <v>888</v>
      </c>
      <c r="C105" s="146" t="s">
        <v>2227</v>
      </c>
      <c r="D105" s="140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38">
        <v>58723200.000000007</v>
      </c>
      <c r="S105" s="139">
        <f t="shared" si="1"/>
        <v>58723200.000000007</v>
      </c>
    </row>
    <row r="106" spans="1:19">
      <c r="A106" s="134" t="s">
        <v>932</v>
      </c>
      <c r="B106" s="135" t="s">
        <v>888</v>
      </c>
      <c r="C106" s="136" t="s">
        <v>933</v>
      </c>
      <c r="D106" s="137">
        <v>0</v>
      </c>
      <c r="E106" s="137">
        <v>0</v>
      </c>
      <c r="F106" s="137">
        <v>0</v>
      </c>
      <c r="G106" s="137">
        <v>0</v>
      </c>
      <c r="H106" s="137">
        <v>1233654684.71</v>
      </c>
      <c r="I106" s="137">
        <v>0</v>
      </c>
      <c r="J106" s="137">
        <v>0</v>
      </c>
      <c r="K106" s="138">
        <v>0</v>
      </c>
      <c r="L106" s="138">
        <v>0</v>
      </c>
      <c r="M106" s="138">
        <v>0</v>
      </c>
      <c r="N106" s="138">
        <v>0</v>
      </c>
      <c r="O106" s="138">
        <v>0</v>
      </c>
      <c r="P106" s="138">
        <v>0</v>
      </c>
      <c r="Q106" s="138">
        <v>0</v>
      </c>
      <c r="R106" s="138">
        <v>32251096.875090703</v>
      </c>
      <c r="S106" s="139">
        <f t="shared" si="1"/>
        <v>1265905781.5850906</v>
      </c>
    </row>
    <row r="107" spans="1:19">
      <c r="A107" s="134" t="s">
        <v>937</v>
      </c>
      <c r="B107" s="135" t="s">
        <v>888</v>
      </c>
      <c r="C107" s="136" t="s">
        <v>938</v>
      </c>
      <c r="D107" s="137">
        <v>0</v>
      </c>
      <c r="E107" s="137">
        <v>0</v>
      </c>
      <c r="F107" s="137">
        <v>0</v>
      </c>
      <c r="G107" s="137">
        <v>0</v>
      </c>
      <c r="H107" s="137">
        <v>2949566420</v>
      </c>
      <c r="I107" s="137">
        <v>0</v>
      </c>
      <c r="J107" s="137">
        <v>0</v>
      </c>
      <c r="K107" s="138">
        <v>0</v>
      </c>
      <c r="L107" s="138">
        <v>0</v>
      </c>
      <c r="M107" s="138">
        <v>0</v>
      </c>
      <c r="N107" s="138">
        <v>0</v>
      </c>
      <c r="O107" s="138">
        <v>0</v>
      </c>
      <c r="P107" s="138">
        <v>0</v>
      </c>
      <c r="Q107" s="138">
        <v>0</v>
      </c>
      <c r="R107" s="138">
        <v>1226029853.9000001</v>
      </c>
      <c r="S107" s="139">
        <f t="shared" si="1"/>
        <v>4175596273.9000001</v>
      </c>
    </row>
    <row r="108" spans="1:19">
      <c r="A108" s="134" t="s">
        <v>939</v>
      </c>
      <c r="B108" s="135" t="s">
        <v>888</v>
      </c>
      <c r="C108" s="136" t="s">
        <v>940</v>
      </c>
      <c r="D108" s="137">
        <v>0</v>
      </c>
      <c r="E108" s="137">
        <v>0</v>
      </c>
      <c r="F108" s="137">
        <v>0</v>
      </c>
      <c r="G108" s="137">
        <v>0</v>
      </c>
      <c r="H108" s="137">
        <v>1170733579.5</v>
      </c>
      <c r="I108" s="137">
        <v>0</v>
      </c>
      <c r="J108" s="137">
        <v>0</v>
      </c>
      <c r="K108" s="138">
        <v>0</v>
      </c>
      <c r="L108" s="138">
        <v>0</v>
      </c>
      <c r="M108" s="138">
        <v>0</v>
      </c>
      <c r="N108" s="138">
        <v>0</v>
      </c>
      <c r="O108" s="138">
        <v>0</v>
      </c>
      <c r="P108" s="138">
        <v>0</v>
      </c>
      <c r="Q108" s="138">
        <v>0</v>
      </c>
      <c r="R108" s="138">
        <v>0</v>
      </c>
      <c r="S108" s="139">
        <f t="shared" si="1"/>
        <v>1170733579.5</v>
      </c>
    </row>
    <row r="109" spans="1:19">
      <c r="A109" s="134" t="s">
        <v>941</v>
      </c>
      <c r="B109" s="135" t="s">
        <v>888</v>
      </c>
      <c r="C109" s="136" t="s">
        <v>942</v>
      </c>
      <c r="D109" s="137">
        <v>0</v>
      </c>
      <c r="E109" s="137">
        <v>0</v>
      </c>
      <c r="F109" s="137">
        <v>0</v>
      </c>
      <c r="G109" s="137">
        <v>0</v>
      </c>
      <c r="H109" s="137">
        <v>653858433.91867495</v>
      </c>
      <c r="I109" s="137">
        <v>0</v>
      </c>
      <c r="J109" s="137">
        <v>0</v>
      </c>
      <c r="K109" s="138">
        <v>0</v>
      </c>
      <c r="L109" s="138">
        <v>0</v>
      </c>
      <c r="M109" s="138">
        <v>0</v>
      </c>
      <c r="N109" s="138">
        <v>0</v>
      </c>
      <c r="O109" s="138">
        <v>0</v>
      </c>
      <c r="P109" s="138">
        <v>0</v>
      </c>
      <c r="Q109" s="138">
        <v>0</v>
      </c>
      <c r="R109" s="138">
        <v>0</v>
      </c>
      <c r="S109" s="139">
        <f t="shared" si="1"/>
        <v>653858433.91867495</v>
      </c>
    </row>
    <row r="110" spans="1:19">
      <c r="A110" s="134" t="s">
        <v>943</v>
      </c>
      <c r="B110" s="135" t="s">
        <v>888</v>
      </c>
      <c r="C110" s="136" t="s">
        <v>944</v>
      </c>
      <c r="D110" s="137">
        <v>0</v>
      </c>
      <c r="E110" s="137">
        <v>0</v>
      </c>
      <c r="F110" s="137">
        <v>0</v>
      </c>
      <c r="G110" s="137">
        <v>0</v>
      </c>
      <c r="H110" s="137">
        <v>1544016465</v>
      </c>
      <c r="I110" s="137">
        <v>0</v>
      </c>
      <c r="J110" s="137">
        <v>0</v>
      </c>
      <c r="K110" s="138">
        <v>0</v>
      </c>
      <c r="L110" s="138">
        <v>0</v>
      </c>
      <c r="M110" s="138">
        <v>0</v>
      </c>
      <c r="N110" s="138">
        <v>0</v>
      </c>
      <c r="O110" s="138">
        <v>0</v>
      </c>
      <c r="P110" s="138">
        <v>0</v>
      </c>
      <c r="Q110" s="138">
        <v>0</v>
      </c>
      <c r="R110" s="138">
        <v>354273860.20000005</v>
      </c>
      <c r="S110" s="139">
        <f t="shared" si="1"/>
        <v>1898290325.2</v>
      </c>
    </row>
    <row r="111" spans="1:19">
      <c r="A111" s="134" t="s">
        <v>945</v>
      </c>
      <c r="B111" s="135" t="s">
        <v>888</v>
      </c>
      <c r="C111" s="136" t="s">
        <v>946</v>
      </c>
      <c r="D111" s="137">
        <v>0</v>
      </c>
      <c r="E111" s="137">
        <v>0</v>
      </c>
      <c r="F111" s="137">
        <v>0</v>
      </c>
      <c r="G111" s="137">
        <v>0</v>
      </c>
      <c r="H111" s="137">
        <v>476725472.72452682</v>
      </c>
      <c r="I111" s="137">
        <v>0</v>
      </c>
      <c r="J111" s="137">
        <v>0</v>
      </c>
      <c r="K111" s="138">
        <v>0</v>
      </c>
      <c r="L111" s="138">
        <v>0</v>
      </c>
      <c r="M111" s="138">
        <v>0</v>
      </c>
      <c r="N111" s="138">
        <v>0</v>
      </c>
      <c r="O111" s="138">
        <v>0</v>
      </c>
      <c r="P111" s="138">
        <v>0</v>
      </c>
      <c r="Q111" s="138">
        <v>0</v>
      </c>
      <c r="R111" s="138">
        <v>0</v>
      </c>
      <c r="S111" s="139">
        <f t="shared" si="1"/>
        <v>476725472.72452682</v>
      </c>
    </row>
    <row r="112" spans="1:19">
      <c r="A112" s="134" t="s">
        <v>947</v>
      </c>
      <c r="B112" s="135" t="s">
        <v>888</v>
      </c>
      <c r="C112" s="136" t="s">
        <v>2140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  <c r="J112" s="137">
        <v>0</v>
      </c>
      <c r="K112" s="138">
        <v>0</v>
      </c>
      <c r="L112" s="138">
        <v>0</v>
      </c>
      <c r="M112" s="138">
        <v>0</v>
      </c>
      <c r="N112" s="138">
        <v>0</v>
      </c>
      <c r="O112" s="138">
        <v>0</v>
      </c>
      <c r="P112" s="138">
        <v>0</v>
      </c>
      <c r="Q112" s="138">
        <v>0</v>
      </c>
      <c r="R112" s="138">
        <v>5518112614.5</v>
      </c>
      <c r="S112" s="139">
        <f t="shared" si="1"/>
        <v>5518112614.5</v>
      </c>
    </row>
    <row r="113" spans="1:19">
      <c r="A113" s="134" t="s">
        <v>958</v>
      </c>
      <c r="B113" s="135" t="s">
        <v>888</v>
      </c>
      <c r="C113" s="136" t="s">
        <v>99</v>
      </c>
      <c r="D113" s="137">
        <v>0</v>
      </c>
      <c r="E113" s="137">
        <v>0</v>
      </c>
      <c r="F113" s="137">
        <v>0</v>
      </c>
      <c r="G113" s="137">
        <v>0</v>
      </c>
      <c r="H113" s="137">
        <v>0</v>
      </c>
      <c r="I113" s="137">
        <v>0</v>
      </c>
      <c r="J113" s="137">
        <v>0</v>
      </c>
      <c r="K113" s="138">
        <v>0</v>
      </c>
      <c r="L113" s="138">
        <v>0</v>
      </c>
      <c r="M113" s="138">
        <v>0</v>
      </c>
      <c r="N113" s="138">
        <v>0</v>
      </c>
      <c r="O113" s="138">
        <v>0</v>
      </c>
      <c r="P113" s="138">
        <v>0</v>
      </c>
      <c r="Q113" s="138">
        <v>0</v>
      </c>
      <c r="R113" s="138">
        <v>553595797.39999998</v>
      </c>
      <c r="S113" s="139">
        <f t="shared" si="1"/>
        <v>553595797.39999998</v>
      </c>
    </row>
    <row r="114" spans="1:19">
      <c r="A114" s="134" t="s">
        <v>959</v>
      </c>
      <c r="B114" s="135" t="s">
        <v>888</v>
      </c>
      <c r="C114" s="136" t="s">
        <v>960</v>
      </c>
      <c r="D114" s="137">
        <v>0</v>
      </c>
      <c r="E114" s="137">
        <v>0</v>
      </c>
      <c r="F114" s="137">
        <v>0</v>
      </c>
      <c r="G114" s="137">
        <v>0</v>
      </c>
      <c r="H114" s="137">
        <v>1233902628</v>
      </c>
      <c r="I114" s="137">
        <v>0</v>
      </c>
      <c r="J114" s="137">
        <v>0</v>
      </c>
      <c r="K114" s="138">
        <v>0</v>
      </c>
      <c r="L114" s="138">
        <v>0</v>
      </c>
      <c r="M114" s="138">
        <v>0</v>
      </c>
      <c r="N114" s="138">
        <v>0</v>
      </c>
      <c r="O114" s="138">
        <v>0</v>
      </c>
      <c r="P114" s="138">
        <v>0</v>
      </c>
      <c r="Q114" s="138">
        <v>0</v>
      </c>
      <c r="R114" s="138">
        <v>0</v>
      </c>
      <c r="S114" s="139">
        <f t="shared" si="1"/>
        <v>1233902628</v>
      </c>
    </row>
    <row r="115" spans="1:19">
      <c r="A115" s="134" t="s">
        <v>961</v>
      </c>
      <c r="B115" s="135" t="s">
        <v>888</v>
      </c>
      <c r="C115" s="136" t="s">
        <v>962</v>
      </c>
      <c r="D115" s="137">
        <v>0</v>
      </c>
      <c r="E115" s="137">
        <v>0</v>
      </c>
      <c r="F115" s="137">
        <v>0</v>
      </c>
      <c r="G115" s="137">
        <v>0</v>
      </c>
      <c r="H115" s="137">
        <v>0</v>
      </c>
      <c r="I115" s="137">
        <v>0</v>
      </c>
      <c r="J115" s="137">
        <v>0</v>
      </c>
      <c r="K115" s="138">
        <v>0</v>
      </c>
      <c r="L115" s="138">
        <v>0</v>
      </c>
      <c r="M115" s="138">
        <v>0</v>
      </c>
      <c r="N115" s="138">
        <v>0</v>
      </c>
      <c r="O115" s="138">
        <v>0</v>
      </c>
      <c r="P115" s="138">
        <v>0</v>
      </c>
      <c r="Q115" s="138">
        <v>0</v>
      </c>
      <c r="R115" s="138">
        <v>1410364221</v>
      </c>
      <c r="S115" s="139">
        <f t="shared" si="1"/>
        <v>1410364221</v>
      </c>
    </row>
    <row r="116" spans="1:19">
      <c r="A116" s="134" t="s">
        <v>971</v>
      </c>
      <c r="B116" s="135" t="s">
        <v>888</v>
      </c>
      <c r="C116" s="136" t="s">
        <v>972</v>
      </c>
      <c r="D116" s="137">
        <v>0</v>
      </c>
      <c r="E116" s="137">
        <v>0</v>
      </c>
      <c r="F116" s="137">
        <v>0</v>
      </c>
      <c r="G116" s="137">
        <v>0</v>
      </c>
      <c r="H116" s="137">
        <v>320708240</v>
      </c>
      <c r="I116" s="137">
        <v>0</v>
      </c>
      <c r="J116" s="137">
        <v>0</v>
      </c>
      <c r="K116" s="138">
        <v>0</v>
      </c>
      <c r="L116" s="138">
        <v>0</v>
      </c>
      <c r="M116" s="138">
        <v>0</v>
      </c>
      <c r="N116" s="138">
        <v>0</v>
      </c>
      <c r="O116" s="138">
        <v>0</v>
      </c>
      <c r="P116" s="138">
        <v>0</v>
      </c>
      <c r="Q116" s="138">
        <v>0</v>
      </c>
      <c r="R116" s="138">
        <v>0</v>
      </c>
      <c r="S116" s="139">
        <f t="shared" si="1"/>
        <v>320708240</v>
      </c>
    </row>
    <row r="117" spans="1:19">
      <c r="A117" s="134" t="s">
        <v>981</v>
      </c>
      <c r="B117" s="135" t="s">
        <v>888</v>
      </c>
      <c r="C117" s="136" t="s">
        <v>982</v>
      </c>
      <c r="D117" s="137">
        <v>0</v>
      </c>
      <c r="E117" s="137">
        <v>0</v>
      </c>
      <c r="F117" s="137">
        <v>0</v>
      </c>
      <c r="G117" s="137">
        <v>0</v>
      </c>
      <c r="H117" s="137">
        <v>825042922.5</v>
      </c>
      <c r="I117" s="137">
        <v>0</v>
      </c>
      <c r="J117" s="137">
        <v>0</v>
      </c>
      <c r="K117" s="138">
        <v>0</v>
      </c>
      <c r="L117" s="138">
        <v>0</v>
      </c>
      <c r="M117" s="138">
        <v>0</v>
      </c>
      <c r="N117" s="138">
        <v>0</v>
      </c>
      <c r="O117" s="138">
        <v>0</v>
      </c>
      <c r="P117" s="138">
        <v>0</v>
      </c>
      <c r="Q117" s="138">
        <v>0</v>
      </c>
      <c r="R117" s="138">
        <v>81038016</v>
      </c>
      <c r="S117" s="139">
        <f t="shared" si="1"/>
        <v>906080938.5</v>
      </c>
    </row>
    <row r="118" spans="1:19">
      <c r="A118" s="134" t="s">
        <v>987</v>
      </c>
      <c r="B118" s="135" t="s">
        <v>888</v>
      </c>
      <c r="C118" s="136" t="s">
        <v>734</v>
      </c>
      <c r="D118" s="137">
        <v>0</v>
      </c>
      <c r="E118" s="137">
        <v>0</v>
      </c>
      <c r="F118" s="137">
        <v>0</v>
      </c>
      <c r="G118" s="137">
        <v>0</v>
      </c>
      <c r="H118" s="137">
        <v>0</v>
      </c>
      <c r="I118" s="137">
        <v>0</v>
      </c>
      <c r="J118" s="137">
        <v>0</v>
      </c>
      <c r="K118" s="138">
        <v>0</v>
      </c>
      <c r="L118" s="138">
        <v>0</v>
      </c>
      <c r="M118" s="138">
        <v>0</v>
      </c>
      <c r="N118" s="138">
        <v>0</v>
      </c>
      <c r="O118" s="138">
        <v>0</v>
      </c>
      <c r="P118" s="138">
        <v>0</v>
      </c>
      <c r="Q118" s="138">
        <v>0</v>
      </c>
      <c r="R118" s="138">
        <v>730382227.10000002</v>
      </c>
      <c r="S118" s="139">
        <f t="shared" si="1"/>
        <v>730382227.10000002</v>
      </c>
    </row>
    <row r="119" spans="1:19">
      <c r="A119" s="134" t="s">
        <v>988</v>
      </c>
      <c r="B119" s="135" t="s">
        <v>888</v>
      </c>
      <c r="C119" s="136" t="s">
        <v>989</v>
      </c>
      <c r="D119" s="137">
        <v>0</v>
      </c>
      <c r="E119" s="137">
        <v>0</v>
      </c>
      <c r="F119" s="137">
        <v>0</v>
      </c>
      <c r="G119" s="137">
        <v>0</v>
      </c>
      <c r="H119" s="137">
        <v>842787071</v>
      </c>
      <c r="I119" s="137">
        <v>0</v>
      </c>
      <c r="J119" s="137">
        <v>0</v>
      </c>
      <c r="K119" s="138">
        <v>0</v>
      </c>
      <c r="L119" s="138">
        <v>0</v>
      </c>
      <c r="M119" s="138">
        <v>0</v>
      </c>
      <c r="N119" s="138">
        <v>0</v>
      </c>
      <c r="O119" s="138">
        <v>0</v>
      </c>
      <c r="P119" s="138">
        <v>0</v>
      </c>
      <c r="Q119" s="138">
        <v>0</v>
      </c>
      <c r="R119" s="138">
        <v>0</v>
      </c>
      <c r="S119" s="139">
        <f t="shared" si="1"/>
        <v>842787071</v>
      </c>
    </row>
    <row r="120" spans="1:19">
      <c r="A120" s="134" t="s">
        <v>992</v>
      </c>
      <c r="B120" s="135" t="s">
        <v>888</v>
      </c>
      <c r="C120" s="136" t="s">
        <v>993</v>
      </c>
      <c r="D120" s="137">
        <v>0</v>
      </c>
      <c r="E120" s="137">
        <v>0</v>
      </c>
      <c r="F120" s="137">
        <v>0</v>
      </c>
      <c r="G120" s="137">
        <v>0</v>
      </c>
      <c r="H120" s="137">
        <v>751746997.5</v>
      </c>
      <c r="I120" s="137">
        <v>0</v>
      </c>
      <c r="J120" s="137">
        <v>0</v>
      </c>
      <c r="K120" s="138">
        <v>0</v>
      </c>
      <c r="L120" s="138">
        <v>0</v>
      </c>
      <c r="M120" s="138">
        <v>0</v>
      </c>
      <c r="N120" s="138">
        <v>0</v>
      </c>
      <c r="O120" s="138">
        <v>0</v>
      </c>
      <c r="P120" s="138">
        <v>0</v>
      </c>
      <c r="Q120" s="138">
        <v>0</v>
      </c>
      <c r="R120" s="138">
        <v>81566524.800000012</v>
      </c>
      <c r="S120" s="139">
        <f t="shared" si="1"/>
        <v>833313522.29999995</v>
      </c>
    </row>
    <row r="121" spans="1:19">
      <c r="A121" s="134" t="s">
        <v>996</v>
      </c>
      <c r="B121" s="135" t="s">
        <v>888</v>
      </c>
      <c r="C121" s="136" t="s">
        <v>997</v>
      </c>
      <c r="D121" s="137">
        <v>0</v>
      </c>
      <c r="E121" s="137">
        <v>0</v>
      </c>
      <c r="F121" s="137">
        <v>0</v>
      </c>
      <c r="G121" s="137">
        <v>0</v>
      </c>
      <c r="H121" s="137">
        <v>237362612.99291125</v>
      </c>
      <c r="I121" s="137">
        <v>0</v>
      </c>
      <c r="J121" s="137">
        <v>0</v>
      </c>
      <c r="K121" s="138">
        <v>0</v>
      </c>
      <c r="L121" s="138">
        <v>0</v>
      </c>
      <c r="M121" s="138">
        <v>0</v>
      </c>
      <c r="N121" s="138">
        <v>0</v>
      </c>
      <c r="O121" s="138">
        <v>0</v>
      </c>
      <c r="P121" s="138">
        <v>0</v>
      </c>
      <c r="Q121" s="138">
        <v>0</v>
      </c>
      <c r="R121" s="138">
        <v>0</v>
      </c>
      <c r="S121" s="139">
        <f t="shared" si="1"/>
        <v>237362612.99291125</v>
      </c>
    </row>
    <row r="122" spans="1:19">
      <c r="A122" s="134" t="s">
        <v>998</v>
      </c>
      <c r="B122" s="135" t="s">
        <v>888</v>
      </c>
      <c r="C122" s="136" t="s">
        <v>999</v>
      </c>
      <c r="D122" s="137">
        <v>0</v>
      </c>
      <c r="E122" s="137">
        <v>0</v>
      </c>
      <c r="F122" s="137">
        <v>0</v>
      </c>
      <c r="G122" s="137">
        <v>0</v>
      </c>
      <c r="H122" s="137">
        <v>1002568115.3661261</v>
      </c>
      <c r="I122" s="137">
        <v>0</v>
      </c>
      <c r="J122" s="137">
        <v>0</v>
      </c>
      <c r="K122" s="138">
        <v>0</v>
      </c>
      <c r="L122" s="138">
        <v>0</v>
      </c>
      <c r="M122" s="138">
        <v>0</v>
      </c>
      <c r="N122" s="138">
        <v>0</v>
      </c>
      <c r="O122" s="138">
        <v>0</v>
      </c>
      <c r="P122" s="138">
        <v>0</v>
      </c>
      <c r="Q122" s="138">
        <v>0</v>
      </c>
      <c r="R122" s="138">
        <v>801208244.20000005</v>
      </c>
      <c r="S122" s="139">
        <f t="shared" si="1"/>
        <v>1803776359.5661261</v>
      </c>
    </row>
    <row r="123" spans="1:19">
      <c r="A123" s="134" t="s">
        <v>1001</v>
      </c>
      <c r="B123" s="135" t="s">
        <v>888</v>
      </c>
      <c r="C123" s="136" t="s">
        <v>1002</v>
      </c>
      <c r="D123" s="137">
        <v>0</v>
      </c>
      <c r="E123" s="137">
        <v>0</v>
      </c>
      <c r="F123" s="137">
        <v>0</v>
      </c>
      <c r="G123" s="137">
        <v>0</v>
      </c>
      <c r="H123" s="137">
        <v>283812787.25837797</v>
      </c>
      <c r="I123" s="137">
        <v>0</v>
      </c>
      <c r="J123" s="137">
        <v>0</v>
      </c>
      <c r="K123" s="138">
        <v>0</v>
      </c>
      <c r="L123" s="138">
        <v>0</v>
      </c>
      <c r="M123" s="138">
        <v>0</v>
      </c>
      <c r="N123" s="138">
        <v>0</v>
      </c>
      <c r="O123" s="138">
        <v>0</v>
      </c>
      <c r="P123" s="138">
        <v>0</v>
      </c>
      <c r="Q123" s="138">
        <v>0</v>
      </c>
      <c r="R123" s="138">
        <v>0</v>
      </c>
      <c r="S123" s="139">
        <f t="shared" si="1"/>
        <v>283812787.25837797</v>
      </c>
    </row>
    <row r="124" spans="1:19">
      <c r="A124" s="134" t="s">
        <v>1005</v>
      </c>
      <c r="B124" s="135" t="s">
        <v>888</v>
      </c>
      <c r="C124" s="136" t="s">
        <v>1006</v>
      </c>
      <c r="D124" s="137">
        <v>0</v>
      </c>
      <c r="E124" s="137">
        <v>0</v>
      </c>
      <c r="F124" s="137">
        <v>0</v>
      </c>
      <c r="G124" s="137">
        <v>0</v>
      </c>
      <c r="H124" s="137">
        <v>0</v>
      </c>
      <c r="I124" s="137">
        <v>0</v>
      </c>
      <c r="J124" s="137">
        <v>0</v>
      </c>
      <c r="K124" s="138">
        <v>0</v>
      </c>
      <c r="L124" s="138">
        <v>0</v>
      </c>
      <c r="M124" s="138">
        <v>0</v>
      </c>
      <c r="N124" s="138">
        <v>0</v>
      </c>
      <c r="O124" s="138">
        <v>0</v>
      </c>
      <c r="P124" s="138">
        <v>0</v>
      </c>
      <c r="Q124" s="138">
        <v>0</v>
      </c>
      <c r="R124" s="138">
        <v>330928045.70000005</v>
      </c>
      <c r="S124" s="139">
        <f t="shared" si="1"/>
        <v>330928045.70000005</v>
      </c>
    </row>
    <row r="125" spans="1:19">
      <c r="A125" s="134" t="s">
        <v>1007</v>
      </c>
      <c r="B125" s="135" t="s">
        <v>888</v>
      </c>
      <c r="C125" s="136" t="s">
        <v>1008</v>
      </c>
      <c r="D125" s="137">
        <v>0</v>
      </c>
      <c r="E125" s="137">
        <v>0</v>
      </c>
      <c r="F125" s="137">
        <v>0</v>
      </c>
      <c r="G125" s="137">
        <v>0</v>
      </c>
      <c r="H125" s="137">
        <v>0</v>
      </c>
      <c r="I125" s="137">
        <v>0</v>
      </c>
      <c r="J125" s="137">
        <v>0</v>
      </c>
      <c r="K125" s="138">
        <v>0</v>
      </c>
      <c r="L125" s="138">
        <v>0</v>
      </c>
      <c r="M125" s="138">
        <v>0</v>
      </c>
      <c r="N125" s="138">
        <v>0</v>
      </c>
      <c r="O125" s="138">
        <v>0</v>
      </c>
      <c r="P125" s="138">
        <v>0</v>
      </c>
      <c r="Q125" s="138">
        <v>0</v>
      </c>
      <c r="R125" s="138">
        <v>297615534.19999999</v>
      </c>
      <c r="S125" s="139">
        <f t="shared" si="1"/>
        <v>297615534.19999999</v>
      </c>
    </row>
    <row r="126" spans="1:19">
      <c r="A126" s="134" t="s">
        <v>1009</v>
      </c>
      <c r="B126" s="135" t="s">
        <v>888</v>
      </c>
      <c r="C126" s="136" t="s">
        <v>224</v>
      </c>
      <c r="D126" s="137">
        <v>0</v>
      </c>
      <c r="E126" s="137">
        <v>0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8">
        <v>0</v>
      </c>
      <c r="L126" s="138">
        <v>0</v>
      </c>
      <c r="M126" s="138">
        <v>0</v>
      </c>
      <c r="N126" s="138">
        <v>0</v>
      </c>
      <c r="O126" s="138">
        <v>0</v>
      </c>
      <c r="P126" s="138">
        <v>0</v>
      </c>
      <c r="Q126" s="138">
        <v>0</v>
      </c>
      <c r="R126" s="138">
        <v>492934269.30000001</v>
      </c>
      <c r="S126" s="139">
        <f t="shared" si="1"/>
        <v>492934269.30000001</v>
      </c>
    </row>
    <row r="127" spans="1:19">
      <c r="A127" s="142" t="s">
        <v>1010</v>
      </c>
      <c r="B127" s="143" t="s">
        <v>888</v>
      </c>
      <c r="C127" s="144" t="s">
        <v>2228</v>
      </c>
      <c r="D127" s="140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38">
        <v>128897424.00000001</v>
      </c>
      <c r="S127" s="139">
        <f t="shared" si="1"/>
        <v>128897424.00000001</v>
      </c>
    </row>
    <row r="128" spans="1:19">
      <c r="A128" s="134" t="s">
        <v>1014</v>
      </c>
      <c r="B128" s="135" t="s">
        <v>888</v>
      </c>
      <c r="C128" s="136" t="s">
        <v>1015</v>
      </c>
      <c r="D128" s="137">
        <v>0</v>
      </c>
      <c r="E128" s="137">
        <v>0</v>
      </c>
      <c r="F128" s="137">
        <v>0</v>
      </c>
      <c r="G128" s="137">
        <v>0</v>
      </c>
      <c r="H128" s="137">
        <v>0</v>
      </c>
      <c r="I128" s="137">
        <v>0</v>
      </c>
      <c r="J128" s="137">
        <v>0</v>
      </c>
      <c r="K128" s="138">
        <v>0</v>
      </c>
      <c r="L128" s="138">
        <v>0</v>
      </c>
      <c r="M128" s="138">
        <v>0</v>
      </c>
      <c r="N128" s="138">
        <v>0</v>
      </c>
      <c r="O128" s="138">
        <v>0</v>
      </c>
      <c r="P128" s="138">
        <v>0</v>
      </c>
      <c r="Q128" s="138">
        <v>0</v>
      </c>
      <c r="R128" s="138">
        <v>649292419.79999995</v>
      </c>
      <c r="S128" s="139">
        <f t="shared" si="1"/>
        <v>649292419.79999995</v>
      </c>
    </row>
    <row r="129" spans="1:19">
      <c r="A129" s="134" t="s">
        <v>1016</v>
      </c>
      <c r="B129" s="135" t="s">
        <v>888</v>
      </c>
      <c r="C129" s="136" t="s">
        <v>1017</v>
      </c>
      <c r="D129" s="137">
        <v>0</v>
      </c>
      <c r="E129" s="137">
        <v>0</v>
      </c>
      <c r="F129" s="137">
        <v>0</v>
      </c>
      <c r="G129" s="137">
        <v>0</v>
      </c>
      <c r="H129" s="137">
        <v>196024180.39302221</v>
      </c>
      <c r="I129" s="137">
        <v>0</v>
      </c>
      <c r="J129" s="137">
        <v>0</v>
      </c>
      <c r="K129" s="138">
        <v>0</v>
      </c>
      <c r="L129" s="138">
        <v>0</v>
      </c>
      <c r="M129" s="138">
        <v>0</v>
      </c>
      <c r="N129" s="138">
        <v>0</v>
      </c>
      <c r="O129" s="138">
        <v>0</v>
      </c>
      <c r="P129" s="138">
        <v>0</v>
      </c>
      <c r="Q129" s="138">
        <v>0</v>
      </c>
      <c r="R129" s="138">
        <v>0</v>
      </c>
      <c r="S129" s="139">
        <f t="shared" si="1"/>
        <v>196024180.39302221</v>
      </c>
    </row>
    <row r="130" spans="1:19">
      <c r="A130" s="134" t="s">
        <v>1020</v>
      </c>
      <c r="B130" s="135" t="s">
        <v>888</v>
      </c>
      <c r="C130" s="136" t="s">
        <v>1021</v>
      </c>
      <c r="D130" s="137">
        <v>0</v>
      </c>
      <c r="E130" s="137">
        <v>0</v>
      </c>
      <c r="F130" s="137">
        <v>0</v>
      </c>
      <c r="G130" s="137">
        <v>0</v>
      </c>
      <c r="H130" s="137">
        <v>205774991.5</v>
      </c>
      <c r="I130" s="137">
        <v>0</v>
      </c>
      <c r="J130" s="137">
        <v>0</v>
      </c>
      <c r="K130" s="138">
        <v>0</v>
      </c>
      <c r="L130" s="138">
        <v>0</v>
      </c>
      <c r="M130" s="138">
        <v>0</v>
      </c>
      <c r="N130" s="138">
        <v>0</v>
      </c>
      <c r="O130" s="138">
        <v>0</v>
      </c>
      <c r="P130" s="138">
        <v>0</v>
      </c>
      <c r="Q130" s="138">
        <v>0</v>
      </c>
      <c r="R130" s="138">
        <v>0</v>
      </c>
      <c r="S130" s="139">
        <f t="shared" si="1"/>
        <v>205774991.5</v>
      </c>
    </row>
    <row r="131" spans="1:19">
      <c r="A131" s="134" t="s">
        <v>1024</v>
      </c>
      <c r="B131" s="135" t="s">
        <v>888</v>
      </c>
      <c r="C131" s="136" t="s">
        <v>1025</v>
      </c>
      <c r="D131" s="137">
        <v>0</v>
      </c>
      <c r="E131" s="137">
        <v>0</v>
      </c>
      <c r="F131" s="137">
        <v>0</v>
      </c>
      <c r="G131" s="137">
        <v>0</v>
      </c>
      <c r="H131" s="137">
        <v>0</v>
      </c>
      <c r="I131" s="137">
        <v>0</v>
      </c>
      <c r="J131" s="137">
        <v>0</v>
      </c>
      <c r="K131" s="138">
        <v>0</v>
      </c>
      <c r="L131" s="138">
        <v>0</v>
      </c>
      <c r="M131" s="138">
        <v>0</v>
      </c>
      <c r="N131" s="138">
        <v>0</v>
      </c>
      <c r="O131" s="138">
        <v>0</v>
      </c>
      <c r="P131" s="138">
        <v>0</v>
      </c>
      <c r="Q131" s="138">
        <v>0</v>
      </c>
      <c r="R131" s="138">
        <v>899632846.60000002</v>
      </c>
      <c r="S131" s="139">
        <f t="shared" si="1"/>
        <v>899632846.60000002</v>
      </c>
    </row>
    <row r="132" spans="1:19">
      <c r="A132" s="134" t="s">
        <v>1030</v>
      </c>
      <c r="B132" s="135" t="s">
        <v>888</v>
      </c>
      <c r="C132" s="136" t="s">
        <v>1031</v>
      </c>
      <c r="D132" s="137">
        <v>0</v>
      </c>
      <c r="E132" s="137">
        <v>0</v>
      </c>
      <c r="F132" s="137">
        <v>0</v>
      </c>
      <c r="G132" s="137">
        <v>0</v>
      </c>
      <c r="H132" s="137">
        <v>187134194.88766974</v>
      </c>
      <c r="I132" s="137">
        <v>0</v>
      </c>
      <c r="J132" s="137">
        <v>0</v>
      </c>
      <c r="K132" s="138">
        <v>0</v>
      </c>
      <c r="L132" s="138">
        <v>0</v>
      </c>
      <c r="M132" s="138">
        <v>0</v>
      </c>
      <c r="N132" s="138">
        <v>0</v>
      </c>
      <c r="O132" s="138">
        <v>0</v>
      </c>
      <c r="P132" s="138">
        <v>0</v>
      </c>
      <c r="Q132" s="138">
        <v>0</v>
      </c>
      <c r="R132" s="138">
        <v>0</v>
      </c>
      <c r="S132" s="139">
        <f t="shared" si="1"/>
        <v>187134194.88766974</v>
      </c>
    </row>
    <row r="133" spans="1:19">
      <c r="A133" s="134" t="s">
        <v>1034</v>
      </c>
      <c r="B133" s="135" t="s">
        <v>888</v>
      </c>
      <c r="C133" s="136" t="s">
        <v>1035</v>
      </c>
      <c r="D133" s="137">
        <v>0</v>
      </c>
      <c r="E133" s="137">
        <v>0</v>
      </c>
      <c r="F133" s="137">
        <v>0</v>
      </c>
      <c r="G133" s="137">
        <v>0</v>
      </c>
      <c r="H133" s="137">
        <v>470635103.80000001</v>
      </c>
      <c r="I133" s="137">
        <v>0</v>
      </c>
      <c r="J133" s="137">
        <v>0</v>
      </c>
      <c r="K133" s="138">
        <v>0</v>
      </c>
      <c r="L133" s="138">
        <v>0</v>
      </c>
      <c r="M133" s="138">
        <v>0</v>
      </c>
      <c r="N133" s="138">
        <v>0</v>
      </c>
      <c r="O133" s="138">
        <v>0</v>
      </c>
      <c r="P133" s="138">
        <v>0</v>
      </c>
      <c r="Q133" s="138">
        <v>0</v>
      </c>
      <c r="R133" s="138">
        <v>0</v>
      </c>
      <c r="S133" s="139">
        <f t="shared" si="1"/>
        <v>470635103.80000001</v>
      </c>
    </row>
    <row r="134" spans="1:19">
      <c r="A134" s="134" t="s">
        <v>1036</v>
      </c>
      <c r="B134" s="135" t="s">
        <v>888</v>
      </c>
      <c r="C134" s="136" t="s">
        <v>1037</v>
      </c>
      <c r="D134" s="137">
        <v>0</v>
      </c>
      <c r="E134" s="137">
        <v>0</v>
      </c>
      <c r="F134" s="137">
        <v>0</v>
      </c>
      <c r="G134" s="137">
        <v>0</v>
      </c>
      <c r="H134" s="137">
        <v>0</v>
      </c>
      <c r="I134" s="137">
        <v>0</v>
      </c>
      <c r="J134" s="137">
        <v>0</v>
      </c>
      <c r="K134" s="138">
        <v>0</v>
      </c>
      <c r="L134" s="138">
        <v>0</v>
      </c>
      <c r="M134" s="138">
        <v>0</v>
      </c>
      <c r="N134" s="138">
        <v>0</v>
      </c>
      <c r="O134" s="138">
        <v>0</v>
      </c>
      <c r="P134" s="138">
        <v>0</v>
      </c>
      <c r="Q134" s="138">
        <v>0</v>
      </c>
      <c r="R134" s="138">
        <v>441956322.30000001</v>
      </c>
      <c r="S134" s="139">
        <f t="shared" si="1"/>
        <v>441956322.30000001</v>
      </c>
    </row>
    <row r="135" spans="1:19">
      <c r="A135" s="134" t="s">
        <v>1040</v>
      </c>
      <c r="B135" s="135" t="s">
        <v>888</v>
      </c>
      <c r="C135" s="136" t="s">
        <v>169</v>
      </c>
      <c r="D135" s="137">
        <v>0</v>
      </c>
      <c r="E135" s="137">
        <v>0</v>
      </c>
      <c r="F135" s="137">
        <v>0</v>
      </c>
      <c r="G135" s="137">
        <v>0</v>
      </c>
      <c r="H135" s="137">
        <v>0</v>
      </c>
      <c r="I135" s="137">
        <v>0</v>
      </c>
      <c r="J135" s="137">
        <v>0</v>
      </c>
      <c r="K135" s="138">
        <v>0</v>
      </c>
      <c r="L135" s="138">
        <v>0</v>
      </c>
      <c r="M135" s="138">
        <v>0</v>
      </c>
      <c r="N135" s="138">
        <v>0</v>
      </c>
      <c r="O135" s="138">
        <v>0</v>
      </c>
      <c r="P135" s="138">
        <v>0</v>
      </c>
      <c r="Q135" s="138">
        <v>0</v>
      </c>
      <c r="R135" s="138">
        <v>392281080.30000001</v>
      </c>
      <c r="S135" s="139">
        <f t="shared" si="1"/>
        <v>392281080.30000001</v>
      </c>
    </row>
    <row r="136" spans="1:19">
      <c r="A136" s="134" t="s">
        <v>1043</v>
      </c>
      <c r="B136" s="135" t="s">
        <v>888</v>
      </c>
      <c r="C136" s="136" t="s">
        <v>1044</v>
      </c>
      <c r="D136" s="137">
        <v>0</v>
      </c>
      <c r="E136" s="137">
        <v>0</v>
      </c>
      <c r="F136" s="137">
        <v>0</v>
      </c>
      <c r="G136" s="137">
        <v>0</v>
      </c>
      <c r="H136" s="137">
        <v>0</v>
      </c>
      <c r="I136" s="137">
        <v>0</v>
      </c>
      <c r="J136" s="137">
        <v>0</v>
      </c>
      <c r="K136" s="138">
        <v>0</v>
      </c>
      <c r="L136" s="138">
        <v>0</v>
      </c>
      <c r="M136" s="138">
        <v>0</v>
      </c>
      <c r="N136" s="138">
        <v>0</v>
      </c>
      <c r="O136" s="138">
        <v>0</v>
      </c>
      <c r="P136" s="138">
        <v>0</v>
      </c>
      <c r="Q136" s="138">
        <v>0</v>
      </c>
      <c r="R136" s="138">
        <v>990942643.79999995</v>
      </c>
      <c r="S136" s="139">
        <f t="shared" si="1"/>
        <v>990942643.79999995</v>
      </c>
    </row>
    <row r="137" spans="1:19">
      <c r="A137" s="134" t="s">
        <v>1047</v>
      </c>
      <c r="B137" s="135" t="s">
        <v>888</v>
      </c>
      <c r="C137" s="136" t="s">
        <v>1048</v>
      </c>
      <c r="D137" s="137">
        <v>0</v>
      </c>
      <c r="E137" s="137">
        <v>0</v>
      </c>
      <c r="F137" s="137">
        <v>0</v>
      </c>
      <c r="G137" s="137">
        <v>0</v>
      </c>
      <c r="H137" s="137">
        <v>141592275.5</v>
      </c>
      <c r="I137" s="137">
        <v>0</v>
      </c>
      <c r="J137" s="137">
        <v>0</v>
      </c>
      <c r="K137" s="138">
        <v>0</v>
      </c>
      <c r="L137" s="138">
        <v>0</v>
      </c>
      <c r="M137" s="138">
        <v>0</v>
      </c>
      <c r="N137" s="138">
        <v>0</v>
      </c>
      <c r="O137" s="138">
        <v>0</v>
      </c>
      <c r="P137" s="138">
        <v>0</v>
      </c>
      <c r="Q137" s="138">
        <v>0</v>
      </c>
      <c r="R137" s="138">
        <v>0</v>
      </c>
      <c r="S137" s="139">
        <f t="shared" si="1"/>
        <v>141592275.5</v>
      </c>
    </row>
    <row r="138" spans="1:19">
      <c r="A138" s="134" t="s">
        <v>1049</v>
      </c>
      <c r="B138" s="135" t="s">
        <v>888</v>
      </c>
      <c r="C138" s="136" t="s">
        <v>1050</v>
      </c>
      <c r="D138" s="137">
        <v>0</v>
      </c>
      <c r="E138" s="137">
        <v>0</v>
      </c>
      <c r="F138" s="137">
        <v>0</v>
      </c>
      <c r="G138" s="137">
        <v>0</v>
      </c>
      <c r="H138" s="137">
        <v>0</v>
      </c>
      <c r="I138" s="137">
        <v>0</v>
      </c>
      <c r="J138" s="137">
        <v>0</v>
      </c>
      <c r="K138" s="138">
        <v>0</v>
      </c>
      <c r="L138" s="138">
        <v>0</v>
      </c>
      <c r="M138" s="138">
        <v>0</v>
      </c>
      <c r="N138" s="138">
        <v>0</v>
      </c>
      <c r="O138" s="138">
        <v>0</v>
      </c>
      <c r="P138" s="138">
        <v>0</v>
      </c>
      <c r="Q138" s="138">
        <v>0</v>
      </c>
      <c r="R138" s="138">
        <v>365943020.70000005</v>
      </c>
      <c r="S138" s="139">
        <f t="shared" ref="S138:S201" si="2">SUM(D138:R138)</f>
        <v>365943020.70000005</v>
      </c>
    </row>
    <row r="139" spans="1:19">
      <c r="A139" s="134" t="s">
        <v>1051</v>
      </c>
      <c r="B139" s="135" t="s">
        <v>888</v>
      </c>
      <c r="C139" s="136" t="s">
        <v>1052</v>
      </c>
      <c r="D139" s="137">
        <v>0</v>
      </c>
      <c r="E139" s="137">
        <v>0</v>
      </c>
      <c r="F139" s="137">
        <v>0</v>
      </c>
      <c r="G139" s="137">
        <v>0</v>
      </c>
      <c r="H139" s="137">
        <v>930900966.43091071</v>
      </c>
      <c r="I139" s="137">
        <v>0</v>
      </c>
      <c r="J139" s="137">
        <v>0</v>
      </c>
      <c r="K139" s="138">
        <v>0</v>
      </c>
      <c r="L139" s="138">
        <v>0</v>
      </c>
      <c r="M139" s="138">
        <v>0</v>
      </c>
      <c r="N139" s="138">
        <v>0</v>
      </c>
      <c r="O139" s="138">
        <v>0</v>
      </c>
      <c r="P139" s="138">
        <v>0</v>
      </c>
      <c r="Q139" s="138">
        <v>0</v>
      </c>
      <c r="R139" s="138">
        <v>0</v>
      </c>
      <c r="S139" s="139">
        <f t="shared" si="2"/>
        <v>930900966.43091071</v>
      </c>
    </row>
    <row r="140" spans="1:19">
      <c r="A140" s="134" t="s">
        <v>1055</v>
      </c>
      <c r="B140" s="135" t="s">
        <v>888</v>
      </c>
      <c r="C140" s="136" t="s">
        <v>1056</v>
      </c>
      <c r="D140" s="137">
        <v>0</v>
      </c>
      <c r="E140" s="137">
        <v>0</v>
      </c>
      <c r="F140" s="137">
        <v>0</v>
      </c>
      <c r="G140" s="137">
        <v>0</v>
      </c>
      <c r="H140" s="137">
        <v>82179896.5</v>
      </c>
      <c r="I140" s="137">
        <v>0</v>
      </c>
      <c r="J140" s="137">
        <v>0</v>
      </c>
      <c r="K140" s="138">
        <v>0</v>
      </c>
      <c r="L140" s="138">
        <v>0</v>
      </c>
      <c r="M140" s="138">
        <v>0</v>
      </c>
      <c r="N140" s="138">
        <v>0</v>
      </c>
      <c r="O140" s="138">
        <v>0</v>
      </c>
      <c r="P140" s="138">
        <v>0</v>
      </c>
      <c r="Q140" s="138">
        <v>0</v>
      </c>
      <c r="R140" s="138">
        <v>0</v>
      </c>
      <c r="S140" s="139">
        <f t="shared" si="2"/>
        <v>82179896.5</v>
      </c>
    </row>
    <row r="141" spans="1:19">
      <c r="A141" s="134" t="s">
        <v>1063</v>
      </c>
      <c r="B141" s="135" t="s">
        <v>888</v>
      </c>
      <c r="C141" s="136" t="s">
        <v>1064</v>
      </c>
      <c r="D141" s="137">
        <v>0</v>
      </c>
      <c r="E141" s="137">
        <v>0</v>
      </c>
      <c r="F141" s="137">
        <v>0</v>
      </c>
      <c r="G141" s="137">
        <v>0</v>
      </c>
      <c r="H141" s="137">
        <v>824101656.34617507</v>
      </c>
      <c r="I141" s="137">
        <v>0</v>
      </c>
      <c r="J141" s="137">
        <v>0</v>
      </c>
      <c r="K141" s="138">
        <v>0</v>
      </c>
      <c r="L141" s="138">
        <v>0</v>
      </c>
      <c r="M141" s="138">
        <v>0</v>
      </c>
      <c r="N141" s="138">
        <v>0</v>
      </c>
      <c r="O141" s="138">
        <v>0</v>
      </c>
      <c r="P141" s="138">
        <v>0</v>
      </c>
      <c r="Q141" s="138">
        <v>0</v>
      </c>
      <c r="R141" s="138">
        <v>0</v>
      </c>
      <c r="S141" s="139">
        <f t="shared" si="2"/>
        <v>824101656.34617507</v>
      </c>
    </row>
    <row r="142" spans="1:19">
      <c r="A142" s="134" t="s">
        <v>1065</v>
      </c>
      <c r="B142" s="135" t="s">
        <v>888</v>
      </c>
      <c r="C142" s="136" t="s">
        <v>1066</v>
      </c>
      <c r="D142" s="137">
        <v>0</v>
      </c>
      <c r="E142" s="137">
        <v>0</v>
      </c>
      <c r="F142" s="137">
        <v>0</v>
      </c>
      <c r="G142" s="137">
        <v>0</v>
      </c>
      <c r="H142" s="137">
        <v>155918478.38</v>
      </c>
      <c r="I142" s="137">
        <v>0</v>
      </c>
      <c r="J142" s="137">
        <v>0</v>
      </c>
      <c r="K142" s="138">
        <v>0</v>
      </c>
      <c r="L142" s="138">
        <v>0</v>
      </c>
      <c r="M142" s="138">
        <v>0</v>
      </c>
      <c r="N142" s="138">
        <v>0</v>
      </c>
      <c r="O142" s="138">
        <v>0</v>
      </c>
      <c r="P142" s="138">
        <v>0</v>
      </c>
      <c r="Q142" s="138">
        <v>0</v>
      </c>
      <c r="R142" s="138">
        <v>0</v>
      </c>
      <c r="S142" s="139">
        <f t="shared" si="2"/>
        <v>155918478.38</v>
      </c>
    </row>
    <row r="143" spans="1:19">
      <c r="A143" s="134" t="s">
        <v>1067</v>
      </c>
      <c r="B143" s="135" t="s">
        <v>888</v>
      </c>
      <c r="C143" s="136" t="s">
        <v>1068</v>
      </c>
      <c r="D143" s="137">
        <v>0</v>
      </c>
      <c r="E143" s="137">
        <v>0</v>
      </c>
      <c r="F143" s="137">
        <v>0</v>
      </c>
      <c r="G143" s="137">
        <v>0</v>
      </c>
      <c r="H143" s="137">
        <v>163926126</v>
      </c>
      <c r="I143" s="137">
        <v>0</v>
      </c>
      <c r="J143" s="137">
        <v>0</v>
      </c>
      <c r="K143" s="138">
        <v>0</v>
      </c>
      <c r="L143" s="138">
        <v>0</v>
      </c>
      <c r="M143" s="138">
        <v>0</v>
      </c>
      <c r="N143" s="138">
        <v>0</v>
      </c>
      <c r="O143" s="138">
        <v>0</v>
      </c>
      <c r="P143" s="138">
        <v>0</v>
      </c>
      <c r="Q143" s="138">
        <v>0</v>
      </c>
      <c r="R143" s="138">
        <v>0</v>
      </c>
      <c r="S143" s="139">
        <f t="shared" si="2"/>
        <v>163926126</v>
      </c>
    </row>
    <row r="144" spans="1:19">
      <c r="A144" s="134" t="s">
        <v>1069</v>
      </c>
      <c r="B144" s="135" t="s">
        <v>888</v>
      </c>
      <c r="C144" s="136" t="s">
        <v>1070</v>
      </c>
      <c r="D144" s="137">
        <v>0</v>
      </c>
      <c r="E144" s="137">
        <v>0</v>
      </c>
      <c r="F144" s="137">
        <v>0</v>
      </c>
      <c r="G144" s="137">
        <v>0</v>
      </c>
      <c r="H144" s="137">
        <v>273811553.56485641</v>
      </c>
      <c r="I144" s="137">
        <v>0</v>
      </c>
      <c r="J144" s="137">
        <v>0</v>
      </c>
      <c r="K144" s="138">
        <v>0</v>
      </c>
      <c r="L144" s="138">
        <v>0</v>
      </c>
      <c r="M144" s="138">
        <v>0</v>
      </c>
      <c r="N144" s="138">
        <v>0</v>
      </c>
      <c r="O144" s="138">
        <v>0</v>
      </c>
      <c r="P144" s="138">
        <v>0</v>
      </c>
      <c r="Q144" s="138">
        <v>0</v>
      </c>
      <c r="R144" s="138">
        <v>63421056.000000007</v>
      </c>
      <c r="S144" s="139">
        <f t="shared" si="2"/>
        <v>337232609.56485641</v>
      </c>
    </row>
    <row r="145" spans="1:19">
      <c r="A145" s="134" t="s">
        <v>1071</v>
      </c>
      <c r="B145" s="135" t="s">
        <v>888</v>
      </c>
      <c r="C145" s="136" t="s">
        <v>1072</v>
      </c>
      <c r="D145" s="137">
        <v>0</v>
      </c>
      <c r="E145" s="137">
        <v>0</v>
      </c>
      <c r="F145" s="137">
        <v>0</v>
      </c>
      <c r="G145" s="137">
        <v>0</v>
      </c>
      <c r="H145" s="137">
        <v>707772263.51999998</v>
      </c>
      <c r="I145" s="137">
        <v>0</v>
      </c>
      <c r="J145" s="137">
        <v>0</v>
      </c>
      <c r="K145" s="138">
        <v>0</v>
      </c>
      <c r="L145" s="138">
        <v>0</v>
      </c>
      <c r="M145" s="138">
        <v>0</v>
      </c>
      <c r="N145" s="138">
        <v>0</v>
      </c>
      <c r="O145" s="138">
        <v>0</v>
      </c>
      <c r="P145" s="138">
        <v>0</v>
      </c>
      <c r="Q145" s="138">
        <v>0</v>
      </c>
      <c r="R145" s="138">
        <v>0</v>
      </c>
      <c r="S145" s="139">
        <f t="shared" si="2"/>
        <v>707772263.51999998</v>
      </c>
    </row>
    <row r="146" spans="1:19">
      <c r="A146" s="134" t="s">
        <v>1073</v>
      </c>
      <c r="B146" s="135" t="s">
        <v>888</v>
      </c>
      <c r="C146" s="136" t="s">
        <v>1074</v>
      </c>
      <c r="D146" s="137">
        <v>0</v>
      </c>
      <c r="E146" s="137">
        <v>0</v>
      </c>
      <c r="F146" s="137">
        <v>0</v>
      </c>
      <c r="G146" s="137">
        <v>0</v>
      </c>
      <c r="H146" s="137">
        <v>140074441</v>
      </c>
      <c r="I146" s="137">
        <v>0</v>
      </c>
      <c r="J146" s="137">
        <v>0</v>
      </c>
      <c r="K146" s="138">
        <v>0</v>
      </c>
      <c r="L146" s="138">
        <v>0</v>
      </c>
      <c r="M146" s="138">
        <v>0</v>
      </c>
      <c r="N146" s="138">
        <v>0</v>
      </c>
      <c r="O146" s="138">
        <v>0</v>
      </c>
      <c r="P146" s="138">
        <v>0</v>
      </c>
      <c r="Q146" s="138">
        <v>0</v>
      </c>
      <c r="R146" s="138">
        <v>0</v>
      </c>
      <c r="S146" s="139">
        <f t="shared" si="2"/>
        <v>140074441</v>
      </c>
    </row>
    <row r="147" spans="1:19">
      <c r="A147" s="142" t="s">
        <v>1075</v>
      </c>
      <c r="B147" s="135" t="s">
        <v>888</v>
      </c>
      <c r="C147" s="144" t="s">
        <v>2229</v>
      </c>
      <c r="D147" s="140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38">
        <v>58723200.000000007</v>
      </c>
      <c r="S147" s="139">
        <f t="shared" si="2"/>
        <v>58723200.000000007</v>
      </c>
    </row>
    <row r="148" spans="1:19">
      <c r="A148" s="134" t="s">
        <v>1079</v>
      </c>
      <c r="B148" s="135" t="s">
        <v>888</v>
      </c>
      <c r="C148" s="136" t="s">
        <v>1080</v>
      </c>
      <c r="D148" s="137">
        <v>0</v>
      </c>
      <c r="E148" s="137">
        <v>0</v>
      </c>
      <c r="F148" s="137">
        <v>0</v>
      </c>
      <c r="G148" s="137">
        <v>0</v>
      </c>
      <c r="H148" s="137">
        <v>452256691.5</v>
      </c>
      <c r="I148" s="137">
        <v>0</v>
      </c>
      <c r="J148" s="137">
        <v>0</v>
      </c>
      <c r="K148" s="138">
        <v>0</v>
      </c>
      <c r="L148" s="138">
        <v>0</v>
      </c>
      <c r="M148" s="138">
        <v>0</v>
      </c>
      <c r="N148" s="138">
        <v>0</v>
      </c>
      <c r="O148" s="138">
        <v>0</v>
      </c>
      <c r="P148" s="138">
        <v>0</v>
      </c>
      <c r="Q148" s="138">
        <v>0</v>
      </c>
      <c r="R148" s="138">
        <v>0</v>
      </c>
      <c r="S148" s="139">
        <f t="shared" si="2"/>
        <v>452256691.5</v>
      </c>
    </row>
    <row r="149" spans="1:19">
      <c r="A149" s="134" t="s">
        <v>1081</v>
      </c>
      <c r="B149" s="135" t="s">
        <v>888</v>
      </c>
      <c r="C149" s="136" t="s">
        <v>1082</v>
      </c>
      <c r="D149" s="137">
        <v>0</v>
      </c>
      <c r="E149" s="137">
        <v>0</v>
      </c>
      <c r="F149" s="137">
        <v>0</v>
      </c>
      <c r="G149" s="137">
        <v>0</v>
      </c>
      <c r="H149" s="137">
        <v>280256793.05623698</v>
      </c>
      <c r="I149" s="137">
        <v>0</v>
      </c>
      <c r="J149" s="137">
        <v>0</v>
      </c>
      <c r="K149" s="138">
        <v>0</v>
      </c>
      <c r="L149" s="138">
        <v>0</v>
      </c>
      <c r="M149" s="138">
        <v>0</v>
      </c>
      <c r="N149" s="138">
        <v>0</v>
      </c>
      <c r="O149" s="138">
        <v>0</v>
      </c>
      <c r="P149" s="138">
        <v>0</v>
      </c>
      <c r="Q149" s="138">
        <v>0</v>
      </c>
      <c r="R149" s="138">
        <v>0</v>
      </c>
      <c r="S149" s="139">
        <f t="shared" si="2"/>
        <v>280256793.05623698</v>
      </c>
    </row>
    <row r="150" spans="1:19">
      <c r="A150" s="134" t="s">
        <v>1087</v>
      </c>
      <c r="B150" s="135" t="s">
        <v>888</v>
      </c>
      <c r="C150" s="136" t="s">
        <v>1088</v>
      </c>
      <c r="D150" s="137">
        <v>0</v>
      </c>
      <c r="E150" s="137">
        <v>0</v>
      </c>
      <c r="F150" s="137">
        <v>0</v>
      </c>
      <c r="G150" s="137">
        <v>0</v>
      </c>
      <c r="H150" s="137">
        <v>591850785.01884139</v>
      </c>
      <c r="I150" s="137">
        <v>0</v>
      </c>
      <c r="J150" s="137">
        <v>0</v>
      </c>
      <c r="K150" s="138">
        <v>0</v>
      </c>
      <c r="L150" s="138">
        <v>0</v>
      </c>
      <c r="M150" s="138">
        <v>0</v>
      </c>
      <c r="N150" s="138">
        <v>0</v>
      </c>
      <c r="O150" s="138">
        <v>0</v>
      </c>
      <c r="P150" s="138">
        <v>0</v>
      </c>
      <c r="Q150" s="138">
        <v>0</v>
      </c>
      <c r="R150" s="138">
        <v>0</v>
      </c>
      <c r="S150" s="139">
        <f t="shared" si="2"/>
        <v>591850785.01884139</v>
      </c>
    </row>
    <row r="151" spans="1:19">
      <c r="A151" s="134" t="s">
        <v>1089</v>
      </c>
      <c r="B151" s="135" t="s">
        <v>888</v>
      </c>
      <c r="C151" s="136" t="s">
        <v>1090</v>
      </c>
      <c r="D151" s="137">
        <v>0</v>
      </c>
      <c r="E151" s="137">
        <v>0</v>
      </c>
      <c r="F151" s="137">
        <v>0</v>
      </c>
      <c r="G151" s="137">
        <v>0</v>
      </c>
      <c r="H151" s="137">
        <v>2131818524.1835251</v>
      </c>
      <c r="I151" s="137">
        <v>0</v>
      </c>
      <c r="J151" s="137">
        <v>0</v>
      </c>
      <c r="K151" s="138">
        <v>0</v>
      </c>
      <c r="L151" s="138">
        <v>0</v>
      </c>
      <c r="M151" s="138">
        <v>0</v>
      </c>
      <c r="N151" s="138">
        <v>0</v>
      </c>
      <c r="O151" s="138">
        <v>0</v>
      </c>
      <c r="P151" s="138">
        <v>0</v>
      </c>
      <c r="Q151" s="138">
        <v>0</v>
      </c>
      <c r="R151" s="138">
        <v>284885532.10000002</v>
      </c>
      <c r="S151" s="139">
        <f t="shared" si="2"/>
        <v>2416704056.283525</v>
      </c>
    </row>
    <row r="152" spans="1:19">
      <c r="A152" s="134" t="s">
        <v>1091</v>
      </c>
      <c r="B152" s="135" t="s">
        <v>888</v>
      </c>
      <c r="C152" s="136" t="s">
        <v>1092</v>
      </c>
      <c r="D152" s="137">
        <v>0</v>
      </c>
      <c r="E152" s="137">
        <v>0</v>
      </c>
      <c r="F152" s="137">
        <v>0</v>
      </c>
      <c r="G152" s="137">
        <v>0</v>
      </c>
      <c r="H152" s="137">
        <v>847437868.29772532</v>
      </c>
      <c r="I152" s="137">
        <v>0</v>
      </c>
      <c r="J152" s="137">
        <v>0</v>
      </c>
      <c r="K152" s="138">
        <v>0</v>
      </c>
      <c r="L152" s="138">
        <v>0</v>
      </c>
      <c r="M152" s="138">
        <v>0</v>
      </c>
      <c r="N152" s="138">
        <v>0</v>
      </c>
      <c r="O152" s="138">
        <v>0</v>
      </c>
      <c r="P152" s="138">
        <v>0</v>
      </c>
      <c r="Q152" s="138">
        <v>0</v>
      </c>
      <c r="R152" s="138">
        <v>0</v>
      </c>
      <c r="S152" s="139">
        <f t="shared" si="2"/>
        <v>847437868.29772532</v>
      </c>
    </row>
    <row r="153" spans="1:19">
      <c r="A153" s="134" t="s">
        <v>1093</v>
      </c>
      <c r="B153" s="135" t="s">
        <v>888</v>
      </c>
      <c r="C153" s="136" t="s">
        <v>1094</v>
      </c>
      <c r="D153" s="137">
        <v>0</v>
      </c>
      <c r="E153" s="137">
        <v>0</v>
      </c>
      <c r="F153" s="137">
        <v>0</v>
      </c>
      <c r="G153" s="137">
        <v>0</v>
      </c>
      <c r="H153" s="137">
        <v>0</v>
      </c>
      <c r="I153" s="137">
        <v>0</v>
      </c>
      <c r="J153" s="137">
        <v>0</v>
      </c>
      <c r="K153" s="138">
        <v>0</v>
      </c>
      <c r="L153" s="138">
        <v>0</v>
      </c>
      <c r="M153" s="138">
        <v>0</v>
      </c>
      <c r="N153" s="138">
        <v>0</v>
      </c>
      <c r="O153" s="138">
        <v>0</v>
      </c>
      <c r="P153" s="138">
        <v>0</v>
      </c>
      <c r="Q153" s="138">
        <v>0</v>
      </c>
      <c r="R153" s="138">
        <v>529774167.60000002</v>
      </c>
      <c r="S153" s="139">
        <f t="shared" si="2"/>
        <v>529774167.60000002</v>
      </c>
    </row>
    <row r="154" spans="1:19">
      <c r="A154" s="134" t="s">
        <v>1101</v>
      </c>
      <c r="B154" s="135" t="s">
        <v>888</v>
      </c>
      <c r="C154" s="136" t="s">
        <v>1102</v>
      </c>
      <c r="D154" s="137">
        <v>0</v>
      </c>
      <c r="E154" s="137">
        <v>0</v>
      </c>
      <c r="F154" s="137">
        <v>0</v>
      </c>
      <c r="G154" s="137">
        <v>0</v>
      </c>
      <c r="H154" s="137">
        <v>1391366150.1199999</v>
      </c>
      <c r="I154" s="137">
        <v>0</v>
      </c>
      <c r="J154" s="137">
        <v>0</v>
      </c>
      <c r="K154" s="138">
        <v>0</v>
      </c>
      <c r="L154" s="138">
        <v>0</v>
      </c>
      <c r="M154" s="138">
        <v>0</v>
      </c>
      <c r="N154" s="138">
        <v>0</v>
      </c>
      <c r="O154" s="138">
        <v>0</v>
      </c>
      <c r="P154" s="138">
        <v>0</v>
      </c>
      <c r="Q154" s="138">
        <v>0</v>
      </c>
      <c r="R154" s="138">
        <v>0</v>
      </c>
      <c r="S154" s="139">
        <f t="shared" si="2"/>
        <v>1391366150.1199999</v>
      </c>
    </row>
    <row r="155" spans="1:19">
      <c r="A155" s="134" t="s">
        <v>1103</v>
      </c>
      <c r="B155" s="135" t="s">
        <v>888</v>
      </c>
      <c r="C155" s="136" t="s">
        <v>1104</v>
      </c>
      <c r="D155" s="137">
        <v>0</v>
      </c>
      <c r="E155" s="137">
        <v>0</v>
      </c>
      <c r="F155" s="137">
        <v>0</v>
      </c>
      <c r="G155" s="137">
        <v>0</v>
      </c>
      <c r="H155" s="137">
        <v>0</v>
      </c>
      <c r="I155" s="137">
        <v>0</v>
      </c>
      <c r="J155" s="137">
        <v>0</v>
      </c>
      <c r="K155" s="138">
        <v>0</v>
      </c>
      <c r="L155" s="138">
        <v>0</v>
      </c>
      <c r="M155" s="138">
        <v>0</v>
      </c>
      <c r="N155" s="138">
        <v>0</v>
      </c>
      <c r="O155" s="138">
        <v>0</v>
      </c>
      <c r="P155" s="138">
        <v>0</v>
      </c>
      <c r="Q155" s="138">
        <v>0</v>
      </c>
      <c r="R155" s="138">
        <v>2006253631.7</v>
      </c>
      <c r="S155" s="139">
        <f t="shared" si="2"/>
        <v>2006253631.7</v>
      </c>
    </row>
    <row r="156" spans="1:19">
      <c r="A156" s="134" t="s">
        <v>1105</v>
      </c>
      <c r="B156" s="135" t="s">
        <v>888</v>
      </c>
      <c r="C156" s="136" t="s">
        <v>1106</v>
      </c>
      <c r="D156" s="137">
        <v>0</v>
      </c>
      <c r="E156" s="137">
        <v>0</v>
      </c>
      <c r="F156" s="137">
        <v>0</v>
      </c>
      <c r="G156" s="137">
        <v>0</v>
      </c>
      <c r="H156" s="137">
        <v>514063411.84700722</v>
      </c>
      <c r="I156" s="137">
        <v>0</v>
      </c>
      <c r="J156" s="137">
        <v>0</v>
      </c>
      <c r="K156" s="138">
        <v>0</v>
      </c>
      <c r="L156" s="138">
        <v>0</v>
      </c>
      <c r="M156" s="138">
        <v>0</v>
      </c>
      <c r="N156" s="138">
        <v>0</v>
      </c>
      <c r="O156" s="138">
        <v>0</v>
      </c>
      <c r="P156" s="138">
        <v>0</v>
      </c>
      <c r="Q156" s="138">
        <v>0</v>
      </c>
      <c r="R156" s="138">
        <v>0</v>
      </c>
      <c r="S156" s="139">
        <f t="shared" si="2"/>
        <v>514063411.84700722</v>
      </c>
    </row>
    <row r="157" spans="1:19">
      <c r="A157" s="134" t="s">
        <v>1110</v>
      </c>
      <c r="B157" s="135" t="s">
        <v>888</v>
      </c>
      <c r="C157" s="136" t="s">
        <v>2142</v>
      </c>
      <c r="D157" s="137">
        <v>0</v>
      </c>
      <c r="E157" s="137">
        <v>0</v>
      </c>
      <c r="F157" s="137">
        <v>0</v>
      </c>
      <c r="G157" s="137">
        <v>0</v>
      </c>
      <c r="H157" s="137">
        <v>3659316987.4899998</v>
      </c>
      <c r="I157" s="137">
        <v>0</v>
      </c>
      <c r="J157" s="137">
        <v>0</v>
      </c>
      <c r="K157" s="138">
        <v>0</v>
      </c>
      <c r="L157" s="138">
        <v>0</v>
      </c>
      <c r="M157" s="138">
        <v>0</v>
      </c>
      <c r="N157" s="138">
        <v>0</v>
      </c>
      <c r="O157" s="138">
        <v>0</v>
      </c>
      <c r="P157" s="138">
        <v>0</v>
      </c>
      <c r="Q157" s="138">
        <v>0</v>
      </c>
      <c r="R157" s="138">
        <v>50478352.130000114</v>
      </c>
      <c r="S157" s="139">
        <f t="shared" si="2"/>
        <v>3709795339.6199999</v>
      </c>
    </row>
    <row r="158" spans="1:19">
      <c r="A158" s="134" t="s">
        <v>1111</v>
      </c>
      <c r="B158" s="135" t="s">
        <v>1112</v>
      </c>
      <c r="C158" s="136" t="s">
        <v>2122</v>
      </c>
      <c r="D158" s="137">
        <v>0</v>
      </c>
      <c r="E158" s="137">
        <v>0</v>
      </c>
      <c r="F158" s="137">
        <v>0</v>
      </c>
      <c r="G158" s="137">
        <v>0</v>
      </c>
      <c r="H158" s="137">
        <v>0</v>
      </c>
      <c r="I158" s="137">
        <v>0</v>
      </c>
      <c r="J158" s="137">
        <v>0</v>
      </c>
      <c r="K158" s="138">
        <v>0</v>
      </c>
      <c r="L158" s="138">
        <v>0</v>
      </c>
      <c r="M158" s="138">
        <v>0</v>
      </c>
      <c r="N158" s="138">
        <v>0</v>
      </c>
      <c r="O158" s="138">
        <v>0</v>
      </c>
      <c r="P158" s="138">
        <v>0</v>
      </c>
      <c r="Q158" s="138">
        <v>0</v>
      </c>
      <c r="R158" s="138">
        <v>0</v>
      </c>
      <c r="S158" s="139">
        <f t="shared" si="2"/>
        <v>0</v>
      </c>
    </row>
    <row r="159" spans="1:19">
      <c r="A159" s="134" t="s">
        <v>1113</v>
      </c>
      <c r="B159" s="135" t="s">
        <v>1112</v>
      </c>
      <c r="C159" s="136" t="s">
        <v>1114</v>
      </c>
      <c r="D159" s="137">
        <v>0</v>
      </c>
      <c r="E159" s="137">
        <v>0</v>
      </c>
      <c r="F159" s="137">
        <v>0</v>
      </c>
      <c r="G159" s="137">
        <v>0</v>
      </c>
      <c r="H159" s="137">
        <v>0</v>
      </c>
      <c r="I159" s="137">
        <v>0</v>
      </c>
      <c r="J159" s="137">
        <v>0</v>
      </c>
      <c r="K159" s="138">
        <v>0</v>
      </c>
      <c r="L159" s="138">
        <v>0</v>
      </c>
      <c r="M159" s="138">
        <v>0</v>
      </c>
      <c r="N159" s="138">
        <v>0</v>
      </c>
      <c r="O159" s="138">
        <v>0</v>
      </c>
      <c r="P159" s="138">
        <v>0</v>
      </c>
      <c r="Q159" s="138">
        <v>0</v>
      </c>
      <c r="R159" s="138">
        <v>0</v>
      </c>
      <c r="S159" s="139">
        <f t="shared" si="2"/>
        <v>0</v>
      </c>
    </row>
    <row r="160" spans="1:19">
      <c r="A160" s="134" t="s">
        <v>1117</v>
      </c>
      <c r="B160" s="135" t="s">
        <v>1112</v>
      </c>
      <c r="C160" s="136" t="s">
        <v>1118</v>
      </c>
      <c r="D160" s="137">
        <v>0</v>
      </c>
      <c r="E160" s="137">
        <v>0</v>
      </c>
      <c r="F160" s="137">
        <v>0</v>
      </c>
      <c r="G160" s="137">
        <v>0</v>
      </c>
      <c r="H160" s="137">
        <v>0</v>
      </c>
      <c r="I160" s="137">
        <v>0</v>
      </c>
      <c r="J160" s="137">
        <v>0</v>
      </c>
      <c r="K160" s="138">
        <v>0</v>
      </c>
      <c r="L160" s="138">
        <v>0</v>
      </c>
      <c r="M160" s="138">
        <v>0</v>
      </c>
      <c r="N160" s="138">
        <v>0</v>
      </c>
      <c r="O160" s="138">
        <v>0</v>
      </c>
      <c r="P160" s="138">
        <v>0</v>
      </c>
      <c r="Q160" s="138">
        <v>0</v>
      </c>
      <c r="R160" s="138">
        <v>0</v>
      </c>
      <c r="S160" s="139">
        <f t="shared" si="2"/>
        <v>0</v>
      </c>
    </row>
    <row r="161" spans="1:19">
      <c r="A161" s="134" t="s">
        <v>1119</v>
      </c>
      <c r="B161" s="135" t="s">
        <v>1112</v>
      </c>
      <c r="C161" s="136" t="s">
        <v>1120</v>
      </c>
      <c r="D161" s="137">
        <v>0</v>
      </c>
      <c r="E161" s="137">
        <v>0</v>
      </c>
      <c r="F161" s="137">
        <v>0</v>
      </c>
      <c r="G161" s="137">
        <v>0</v>
      </c>
      <c r="H161" s="137">
        <v>0</v>
      </c>
      <c r="I161" s="137">
        <v>0</v>
      </c>
      <c r="J161" s="137">
        <v>0</v>
      </c>
      <c r="K161" s="138">
        <v>0</v>
      </c>
      <c r="L161" s="138">
        <v>0</v>
      </c>
      <c r="M161" s="138">
        <v>0</v>
      </c>
      <c r="N161" s="138">
        <v>0</v>
      </c>
      <c r="O161" s="138">
        <v>0</v>
      </c>
      <c r="P161" s="138">
        <v>0</v>
      </c>
      <c r="Q161" s="138">
        <v>0</v>
      </c>
      <c r="R161" s="138">
        <v>0</v>
      </c>
      <c r="S161" s="139">
        <f t="shared" si="2"/>
        <v>0</v>
      </c>
    </row>
    <row r="162" spans="1:19">
      <c r="A162" s="134" t="s">
        <v>1121</v>
      </c>
      <c r="B162" s="135" t="s">
        <v>1112</v>
      </c>
      <c r="C162" s="136" t="s">
        <v>1122</v>
      </c>
      <c r="D162" s="137">
        <v>0</v>
      </c>
      <c r="E162" s="137">
        <v>0</v>
      </c>
      <c r="F162" s="137">
        <v>0</v>
      </c>
      <c r="G162" s="137">
        <v>0</v>
      </c>
      <c r="H162" s="137">
        <v>0</v>
      </c>
      <c r="I162" s="137">
        <v>0</v>
      </c>
      <c r="J162" s="137">
        <v>0</v>
      </c>
      <c r="K162" s="138">
        <v>0</v>
      </c>
      <c r="L162" s="138">
        <v>0</v>
      </c>
      <c r="M162" s="138">
        <v>0</v>
      </c>
      <c r="N162" s="138">
        <v>0</v>
      </c>
      <c r="O162" s="138">
        <v>0</v>
      </c>
      <c r="P162" s="138">
        <v>0</v>
      </c>
      <c r="Q162" s="138">
        <v>0</v>
      </c>
      <c r="R162" s="138">
        <v>0</v>
      </c>
      <c r="S162" s="139">
        <f t="shared" si="2"/>
        <v>0</v>
      </c>
    </row>
    <row r="163" spans="1:19">
      <c r="A163" s="134" t="s">
        <v>1123</v>
      </c>
      <c r="B163" s="135" t="s">
        <v>1112</v>
      </c>
      <c r="C163" s="136" t="s">
        <v>1124</v>
      </c>
      <c r="D163" s="137">
        <v>0</v>
      </c>
      <c r="E163" s="137">
        <v>0</v>
      </c>
      <c r="F163" s="137">
        <v>0</v>
      </c>
      <c r="G163" s="137">
        <v>0</v>
      </c>
      <c r="H163" s="137">
        <v>0</v>
      </c>
      <c r="I163" s="137">
        <v>0</v>
      </c>
      <c r="J163" s="137">
        <v>0</v>
      </c>
      <c r="K163" s="138">
        <v>0</v>
      </c>
      <c r="L163" s="138">
        <v>0</v>
      </c>
      <c r="M163" s="138">
        <v>0</v>
      </c>
      <c r="N163" s="138">
        <v>0</v>
      </c>
      <c r="O163" s="138">
        <v>0</v>
      </c>
      <c r="P163" s="138">
        <v>0</v>
      </c>
      <c r="Q163" s="138">
        <v>0</v>
      </c>
      <c r="R163" s="138">
        <v>0</v>
      </c>
      <c r="S163" s="139">
        <f t="shared" si="2"/>
        <v>0</v>
      </c>
    </row>
    <row r="164" spans="1:19">
      <c r="A164" s="134" t="s">
        <v>1127</v>
      </c>
      <c r="B164" s="135" t="s">
        <v>1112</v>
      </c>
      <c r="C164" s="136" t="s">
        <v>1128</v>
      </c>
      <c r="D164" s="137">
        <v>0</v>
      </c>
      <c r="E164" s="137">
        <v>0</v>
      </c>
      <c r="F164" s="137">
        <v>0</v>
      </c>
      <c r="G164" s="137">
        <v>0</v>
      </c>
      <c r="H164" s="137">
        <v>0</v>
      </c>
      <c r="I164" s="137">
        <v>0</v>
      </c>
      <c r="J164" s="137">
        <v>0</v>
      </c>
      <c r="K164" s="138">
        <v>0</v>
      </c>
      <c r="L164" s="138">
        <v>0</v>
      </c>
      <c r="M164" s="138">
        <v>0</v>
      </c>
      <c r="N164" s="138">
        <v>0</v>
      </c>
      <c r="O164" s="138">
        <v>0</v>
      </c>
      <c r="P164" s="138">
        <v>0</v>
      </c>
      <c r="Q164" s="138">
        <v>0</v>
      </c>
      <c r="R164" s="138">
        <v>0</v>
      </c>
      <c r="S164" s="139">
        <f t="shared" si="2"/>
        <v>0</v>
      </c>
    </row>
    <row r="165" spans="1:19">
      <c r="A165" s="134" t="s">
        <v>1129</v>
      </c>
      <c r="B165" s="135" t="s">
        <v>1112</v>
      </c>
      <c r="C165" s="136" t="s">
        <v>1130</v>
      </c>
      <c r="D165" s="137">
        <v>0</v>
      </c>
      <c r="E165" s="137">
        <v>0</v>
      </c>
      <c r="F165" s="137">
        <v>0</v>
      </c>
      <c r="G165" s="137">
        <v>0</v>
      </c>
      <c r="H165" s="137">
        <v>0</v>
      </c>
      <c r="I165" s="137">
        <v>0</v>
      </c>
      <c r="J165" s="137">
        <v>0</v>
      </c>
      <c r="K165" s="138">
        <v>0</v>
      </c>
      <c r="L165" s="138">
        <v>0</v>
      </c>
      <c r="M165" s="138">
        <v>0</v>
      </c>
      <c r="N165" s="138">
        <v>0</v>
      </c>
      <c r="O165" s="138">
        <v>0</v>
      </c>
      <c r="P165" s="138">
        <v>0</v>
      </c>
      <c r="Q165" s="138">
        <v>0</v>
      </c>
      <c r="R165" s="138">
        <v>0</v>
      </c>
      <c r="S165" s="139">
        <f t="shared" si="2"/>
        <v>0</v>
      </c>
    </row>
    <row r="166" spans="1:19">
      <c r="A166" s="134" t="s">
        <v>1131</v>
      </c>
      <c r="B166" s="135" t="s">
        <v>1112</v>
      </c>
      <c r="C166" s="136" t="s">
        <v>1132</v>
      </c>
      <c r="D166" s="137">
        <v>0</v>
      </c>
      <c r="E166" s="137">
        <v>0</v>
      </c>
      <c r="F166" s="137">
        <v>0</v>
      </c>
      <c r="G166" s="137">
        <v>0</v>
      </c>
      <c r="H166" s="137">
        <v>0</v>
      </c>
      <c r="I166" s="137">
        <v>0</v>
      </c>
      <c r="J166" s="137">
        <v>0</v>
      </c>
      <c r="K166" s="138">
        <v>0</v>
      </c>
      <c r="L166" s="138">
        <v>0</v>
      </c>
      <c r="M166" s="138">
        <v>0</v>
      </c>
      <c r="N166" s="138">
        <v>0</v>
      </c>
      <c r="O166" s="138">
        <v>0</v>
      </c>
      <c r="P166" s="138">
        <v>0</v>
      </c>
      <c r="Q166" s="138">
        <v>0</v>
      </c>
      <c r="R166" s="138">
        <v>0</v>
      </c>
      <c r="S166" s="139">
        <f t="shared" si="2"/>
        <v>0</v>
      </c>
    </row>
    <row r="167" spans="1:19">
      <c r="A167" s="134" t="s">
        <v>1133</v>
      </c>
      <c r="B167" s="135" t="s">
        <v>1112</v>
      </c>
      <c r="C167" s="136" t="s">
        <v>1134</v>
      </c>
      <c r="D167" s="137">
        <v>0</v>
      </c>
      <c r="E167" s="137">
        <v>0</v>
      </c>
      <c r="F167" s="137">
        <v>0</v>
      </c>
      <c r="G167" s="137">
        <v>0</v>
      </c>
      <c r="H167" s="137">
        <v>0</v>
      </c>
      <c r="I167" s="137">
        <v>0</v>
      </c>
      <c r="J167" s="137">
        <v>0</v>
      </c>
      <c r="K167" s="138">
        <v>0</v>
      </c>
      <c r="L167" s="138">
        <v>0</v>
      </c>
      <c r="M167" s="138">
        <v>0</v>
      </c>
      <c r="N167" s="138">
        <v>0</v>
      </c>
      <c r="O167" s="138">
        <v>0</v>
      </c>
      <c r="P167" s="138">
        <v>0</v>
      </c>
      <c r="Q167" s="138">
        <v>0</v>
      </c>
      <c r="R167" s="138">
        <v>0</v>
      </c>
      <c r="S167" s="139">
        <f t="shared" si="2"/>
        <v>0</v>
      </c>
    </row>
    <row r="168" spans="1:19">
      <c r="A168" s="134" t="s">
        <v>1137</v>
      </c>
      <c r="B168" s="135" t="s">
        <v>1112</v>
      </c>
      <c r="C168" s="136" t="s">
        <v>1138</v>
      </c>
      <c r="D168" s="137">
        <v>0</v>
      </c>
      <c r="E168" s="137">
        <v>0</v>
      </c>
      <c r="F168" s="137">
        <v>0</v>
      </c>
      <c r="G168" s="137">
        <v>0</v>
      </c>
      <c r="H168" s="137">
        <v>0</v>
      </c>
      <c r="I168" s="137">
        <v>0</v>
      </c>
      <c r="J168" s="137">
        <v>0</v>
      </c>
      <c r="K168" s="138">
        <v>0</v>
      </c>
      <c r="L168" s="138">
        <v>0</v>
      </c>
      <c r="M168" s="138">
        <v>0</v>
      </c>
      <c r="N168" s="138">
        <v>0</v>
      </c>
      <c r="O168" s="138">
        <v>0</v>
      </c>
      <c r="P168" s="138">
        <v>0</v>
      </c>
      <c r="Q168" s="138">
        <v>0</v>
      </c>
      <c r="R168" s="138">
        <v>0</v>
      </c>
      <c r="S168" s="139">
        <f t="shared" si="2"/>
        <v>0</v>
      </c>
    </row>
    <row r="169" spans="1:19">
      <c r="A169" s="134" t="s">
        <v>1139</v>
      </c>
      <c r="B169" s="135" t="s">
        <v>1112</v>
      </c>
      <c r="C169" s="136" t="s">
        <v>1140</v>
      </c>
      <c r="D169" s="137">
        <v>0</v>
      </c>
      <c r="E169" s="137">
        <v>0</v>
      </c>
      <c r="F169" s="137">
        <v>0</v>
      </c>
      <c r="G169" s="137">
        <v>0</v>
      </c>
      <c r="H169" s="137">
        <v>0</v>
      </c>
      <c r="I169" s="137">
        <v>0</v>
      </c>
      <c r="J169" s="137">
        <v>0</v>
      </c>
      <c r="K169" s="138">
        <v>0</v>
      </c>
      <c r="L169" s="138">
        <v>0</v>
      </c>
      <c r="M169" s="138">
        <v>0</v>
      </c>
      <c r="N169" s="138">
        <v>0</v>
      </c>
      <c r="O169" s="138">
        <v>0</v>
      </c>
      <c r="P169" s="138">
        <v>0</v>
      </c>
      <c r="Q169" s="138">
        <v>0</v>
      </c>
      <c r="R169" s="138">
        <v>0</v>
      </c>
      <c r="S169" s="139">
        <f t="shared" si="2"/>
        <v>0</v>
      </c>
    </row>
    <row r="170" spans="1:19">
      <c r="A170" s="134" t="s">
        <v>1143</v>
      </c>
      <c r="B170" s="135" t="s">
        <v>1112</v>
      </c>
      <c r="C170" s="136" t="s">
        <v>1144</v>
      </c>
      <c r="D170" s="137">
        <v>0</v>
      </c>
      <c r="E170" s="137">
        <v>0</v>
      </c>
      <c r="F170" s="137">
        <v>0</v>
      </c>
      <c r="G170" s="137">
        <v>0</v>
      </c>
      <c r="H170" s="137">
        <v>0</v>
      </c>
      <c r="I170" s="137">
        <v>0</v>
      </c>
      <c r="J170" s="137">
        <v>0</v>
      </c>
      <c r="K170" s="138">
        <v>0</v>
      </c>
      <c r="L170" s="138">
        <v>0</v>
      </c>
      <c r="M170" s="138">
        <v>0</v>
      </c>
      <c r="N170" s="138">
        <v>0</v>
      </c>
      <c r="O170" s="138">
        <v>0</v>
      </c>
      <c r="P170" s="138">
        <v>0</v>
      </c>
      <c r="Q170" s="138">
        <v>0</v>
      </c>
      <c r="R170" s="138">
        <v>0</v>
      </c>
      <c r="S170" s="139">
        <f t="shared" si="2"/>
        <v>0</v>
      </c>
    </row>
    <row r="171" spans="1:19">
      <c r="A171" s="134" t="s">
        <v>1145</v>
      </c>
      <c r="B171" s="135" t="s">
        <v>1112</v>
      </c>
      <c r="C171" s="136" t="s">
        <v>1146</v>
      </c>
      <c r="D171" s="137">
        <v>0</v>
      </c>
      <c r="E171" s="137">
        <v>0</v>
      </c>
      <c r="F171" s="137">
        <v>0</v>
      </c>
      <c r="G171" s="137">
        <v>0</v>
      </c>
      <c r="H171" s="137">
        <v>0</v>
      </c>
      <c r="I171" s="137">
        <v>0</v>
      </c>
      <c r="J171" s="137">
        <v>0</v>
      </c>
      <c r="K171" s="138">
        <v>0</v>
      </c>
      <c r="L171" s="138">
        <v>0</v>
      </c>
      <c r="M171" s="138">
        <v>0</v>
      </c>
      <c r="N171" s="138">
        <v>0</v>
      </c>
      <c r="O171" s="138">
        <v>0</v>
      </c>
      <c r="P171" s="138">
        <v>0</v>
      </c>
      <c r="Q171" s="138">
        <v>0</v>
      </c>
      <c r="R171" s="138">
        <v>0</v>
      </c>
      <c r="S171" s="139">
        <f t="shared" si="2"/>
        <v>0</v>
      </c>
    </row>
    <row r="172" spans="1:19">
      <c r="A172" s="134" t="s">
        <v>1147</v>
      </c>
      <c r="B172" s="135" t="s">
        <v>1112</v>
      </c>
      <c r="C172" s="136" t="s">
        <v>1148</v>
      </c>
      <c r="D172" s="137">
        <v>0</v>
      </c>
      <c r="E172" s="137">
        <v>0</v>
      </c>
      <c r="F172" s="137">
        <v>0</v>
      </c>
      <c r="G172" s="137">
        <v>0</v>
      </c>
      <c r="H172" s="137">
        <v>0</v>
      </c>
      <c r="I172" s="137">
        <v>0</v>
      </c>
      <c r="J172" s="137">
        <v>0</v>
      </c>
      <c r="K172" s="138">
        <v>0</v>
      </c>
      <c r="L172" s="138">
        <v>0</v>
      </c>
      <c r="M172" s="138">
        <v>0</v>
      </c>
      <c r="N172" s="138">
        <v>0</v>
      </c>
      <c r="O172" s="138">
        <v>0</v>
      </c>
      <c r="P172" s="138">
        <v>0</v>
      </c>
      <c r="Q172" s="138">
        <v>0</v>
      </c>
      <c r="R172" s="138">
        <v>0</v>
      </c>
      <c r="S172" s="139">
        <f t="shared" si="2"/>
        <v>0</v>
      </c>
    </row>
    <row r="173" spans="1:19">
      <c r="A173" s="134" t="s">
        <v>1151</v>
      </c>
      <c r="B173" s="135" t="s">
        <v>1112</v>
      </c>
      <c r="C173" s="136" t="s">
        <v>1152</v>
      </c>
      <c r="D173" s="137">
        <v>0</v>
      </c>
      <c r="E173" s="137">
        <v>0</v>
      </c>
      <c r="F173" s="137">
        <v>0</v>
      </c>
      <c r="G173" s="137">
        <v>0</v>
      </c>
      <c r="H173" s="137">
        <v>0</v>
      </c>
      <c r="I173" s="137">
        <v>0</v>
      </c>
      <c r="J173" s="137">
        <v>0</v>
      </c>
      <c r="K173" s="138">
        <v>0</v>
      </c>
      <c r="L173" s="138">
        <v>0</v>
      </c>
      <c r="M173" s="138">
        <v>0</v>
      </c>
      <c r="N173" s="138">
        <v>0</v>
      </c>
      <c r="O173" s="138">
        <v>0</v>
      </c>
      <c r="P173" s="138">
        <v>0</v>
      </c>
      <c r="Q173" s="138">
        <v>0</v>
      </c>
      <c r="R173" s="138">
        <v>0</v>
      </c>
      <c r="S173" s="139">
        <f t="shared" si="2"/>
        <v>0</v>
      </c>
    </row>
    <row r="174" spans="1:19">
      <c r="A174" s="134" t="s">
        <v>1153</v>
      </c>
      <c r="B174" s="135" t="s">
        <v>1112</v>
      </c>
      <c r="C174" s="136" t="s">
        <v>1154</v>
      </c>
      <c r="D174" s="137">
        <v>0</v>
      </c>
      <c r="E174" s="137">
        <v>0</v>
      </c>
      <c r="F174" s="137">
        <v>0</v>
      </c>
      <c r="G174" s="137">
        <v>0</v>
      </c>
      <c r="H174" s="137">
        <v>0</v>
      </c>
      <c r="I174" s="137">
        <v>0</v>
      </c>
      <c r="J174" s="137">
        <v>0</v>
      </c>
      <c r="K174" s="138">
        <v>0</v>
      </c>
      <c r="L174" s="138">
        <v>0</v>
      </c>
      <c r="M174" s="138">
        <v>0</v>
      </c>
      <c r="N174" s="138">
        <v>0</v>
      </c>
      <c r="O174" s="138">
        <v>0</v>
      </c>
      <c r="P174" s="138">
        <v>0</v>
      </c>
      <c r="Q174" s="138">
        <v>0</v>
      </c>
      <c r="R174" s="138">
        <v>0</v>
      </c>
      <c r="S174" s="139">
        <f t="shared" si="2"/>
        <v>0</v>
      </c>
    </row>
    <row r="175" spans="1:19">
      <c r="A175" s="134" t="s">
        <v>1159</v>
      </c>
      <c r="B175" s="135" t="s">
        <v>1112</v>
      </c>
      <c r="C175" s="136" t="s">
        <v>654</v>
      </c>
      <c r="D175" s="137">
        <v>0</v>
      </c>
      <c r="E175" s="137">
        <v>0</v>
      </c>
      <c r="F175" s="137">
        <v>0</v>
      </c>
      <c r="G175" s="137">
        <v>0</v>
      </c>
      <c r="H175" s="137">
        <v>0</v>
      </c>
      <c r="I175" s="137">
        <v>0</v>
      </c>
      <c r="J175" s="137">
        <v>0</v>
      </c>
      <c r="K175" s="138">
        <v>0</v>
      </c>
      <c r="L175" s="138">
        <v>0</v>
      </c>
      <c r="M175" s="138">
        <v>0</v>
      </c>
      <c r="N175" s="138">
        <v>0</v>
      </c>
      <c r="O175" s="138">
        <v>0</v>
      </c>
      <c r="P175" s="138">
        <v>0</v>
      </c>
      <c r="Q175" s="138">
        <v>0</v>
      </c>
      <c r="R175" s="138">
        <v>0</v>
      </c>
      <c r="S175" s="139">
        <f t="shared" si="2"/>
        <v>0</v>
      </c>
    </row>
    <row r="176" spans="1:19">
      <c r="A176" s="134" t="s">
        <v>1160</v>
      </c>
      <c r="B176" s="135" t="s">
        <v>1112</v>
      </c>
      <c r="C176" s="136" t="s">
        <v>1161</v>
      </c>
      <c r="D176" s="137">
        <v>0</v>
      </c>
      <c r="E176" s="137">
        <v>0</v>
      </c>
      <c r="F176" s="137">
        <v>0</v>
      </c>
      <c r="G176" s="137">
        <v>0</v>
      </c>
      <c r="H176" s="137">
        <v>0</v>
      </c>
      <c r="I176" s="137">
        <v>0</v>
      </c>
      <c r="J176" s="137">
        <v>0</v>
      </c>
      <c r="K176" s="138">
        <v>0</v>
      </c>
      <c r="L176" s="138">
        <v>0</v>
      </c>
      <c r="M176" s="138">
        <v>0</v>
      </c>
      <c r="N176" s="138">
        <v>0</v>
      </c>
      <c r="O176" s="138">
        <v>0</v>
      </c>
      <c r="P176" s="138">
        <v>0</v>
      </c>
      <c r="Q176" s="138">
        <v>0</v>
      </c>
      <c r="R176" s="138">
        <v>0</v>
      </c>
      <c r="S176" s="139">
        <f t="shared" si="2"/>
        <v>0</v>
      </c>
    </row>
    <row r="177" spans="1:19">
      <c r="A177" s="134" t="s">
        <v>1162</v>
      </c>
      <c r="B177" s="135" t="s">
        <v>1112</v>
      </c>
      <c r="C177" s="136" t="s">
        <v>1163</v>
      </c>
      <c r="D177" s="137">
        <v>0</v>
      </c>
      <c r="E177" s="137">
        <v>0</v>
      </c>
      <c r="F177" s="137">
        <v>0</v>
      </c>
      <c r="G177" s="137">
        <v>0</v>
      </c>
      <c r="H177" s="137">
        <v>0</v>
      </c>
      <c r="I177" s="137">
        <v>0</v>
      </c>
      <c r="J177" s="137">
        <v>0</v>
      </c>
      <c r="K177" s="138">
        <v>0</v>
      </c>
      <c r="L177" s="138">
        <v>0</v>
      </c>
      <c r="M177" s="138">
        <v>0</v>
      </c>
      <c r="N177" s="138">
        <v>0</v>
      </c>
      <c r="O177" s="138">
        <v>0</v>
      </c>
      <c r="P177" s="138">
        <v>0</v>
      </c>
      <c r="Q177" s="138">
        <v>0</v>
      </c>
      <c r="R177" s="138">
        <v>0</v>
      </c>
      <c r="S177" s="139">
        <f t="shared" si="2"/>
        <v>0</v>
      </c>
    </row>
    <row r="178" spans="1:19">
      <c r="A178" s="134" t="s">
        <v>1164</v>
      </c>
      <c r="B178" s="135" t="s">
        <v>1112</v>
      </c>
      <c r="C178" s="136" t="s">
        <v>1165</v>
      </c>
      <c r="D178" s="137">
        <v>0</v>
      </c>
      <c r="E178" s="137">
        <v>0</v>
      </c>
      <c r="F178" s="137">
        <v>0</v>
      </c>
      <c r="G178" s="137">
        <v>0</v>
      </c>
      <c r="H178" s="137">
        <v>0</v>
      </c>
      <c r="I178" s="137">
        <v>0</v>
      </c>
      <c r="J178" s="137">
        <v>0</v>
      </c>
      <c r="K178" s="138">
        <v>0</v>
      </c>
      <c r="L178" s="138">
        <v>0</v>
      </c>
      <c r="M178" s="138">
        <v>0</v>
      </c>
      <c r="N178" s="138">
        <v>0</v>
      </c>
      <c r="O178" s="138">
        <v>0</v>
      </c>
      <c r="P178" s="138">
        <v>0</v>
      </c>
      <c r="Q178" s="138">
        <v>0</v>
      </c>
      <c r="R178" s="138">
        <v>0</v>
      </c>
      <c r="S178" s="139">
        <f t="shared" si="2"/>
        <v>0</v>
      </c>
    </row>
    <row r="179" spans="1:19">
      <c r="A179" s="134" t="s">
        <v>1166</v>
      </c>
      <c r="B179" s="135" t="s">
        <v>1112</v>
      </c>
      <c r="C179" s="136" t="s">
        <v>1167</v>
      </c>
      <c r="D179" s="137">
        <v>0</v>
      </c>
      <c r="E179" s="137">
        <v>0</v>
      </c>
      <c r="F179" s="137">
        <v>0</v>
      </c>
      <c r="G179" s="137">
        <v>0</v>
      </c>
      <c r="H179" s="137">
        <v>0</v>
      </c>
      <c r="I179" s="137">
        <v>0</v>
      </c>
      <c r="J179" s="137">
        <v>0</v>
      </c>
      <c r="K179" s="138">
        <v>0</v>
      </c>
      <c r="L179" s="138">
        <v>0</v>
      </c>
      <c r="M179" s="138">
        <v>0</v>
      </c>
      <c r="N179" s="138">
        <v>0</v>
      </c>
      <c r="O179" s="138">
        <v>0</v>
      </c>
      <c r="P179" s="138">
        <v>0</v>
      </c>
      <c r="Q179" s="138">
        <v>0</v>
      </c>
      <c r="R179" s="138">
        <v>0</v>
      </c>
      <c r="S179" s="139">
        <f t="shared" si="2"/>
        <v>0</v>
      </c>
    </row>
    <row r="180" spans="1:19">
      <c r="A180" s="134" t="s">
        <v>1168</v>
      </c>
      <c r="B180" s="135" t="s">
        <v>1112</v>
      </c>
      <c r="C180" s="136" t="s">
        <v>1169</v>
      </c>
      <c r="D180" s="137">
        <v>0</v>
      </c>
      <c r="E180" s="137">
        <v>0</v>
      </c>
      <c r="F180" s="137">
        <v>0</v>
      </c>
      <c r="G180" s="137">
        <v>0</v>
      </c>
      <c r="H180" s="137">
        <v>0</v>
      </c>
      <c r="I180" s="137">
        <v>0</v>
      </c>
      <c r="J180" s="137">
        <v>0</v>
      </c>
      <c r="K180" s="138">
        <v>0</v>
      </c>
      <c r="L180" s="138">
        <v>0</v>
      </c>
      <c r="M180" s="138">
        <v>0</v>
      </c>
      <c r="N180" s="138">
        <v>0</v>
      </c>
      <c r="O180" s="138">
        <v>0</v>
      </c>
      <c r="P180" s="138">
        <v>0</v>
      </c>
      <c r="Q180" s="138">
        <v>0</v>
      </c>
      <c r="R180" s="138">
        <v>0</v>
      </c>
      <c r="S180" s="139">
        <f t="shared" si="2"/>
        <v>0</v>
      </c>
    </row>
    <row r="181" spans="1:19">
      <c r="A181" s="134" t="s">
        <v>1170</v>
      </c>
      <c r="B181" s="135" t="s">
        <v>1171</v>
      </c>
      <c r="C181" s="136" t="s">
        <v>1172</v>
      </c>
      <c r="D181" s="137">
        <v>0</v>
      </c>
      <c r="E181" s="137">
        <v>0</v>
      </c>
      <c r="F181" s="137">
        <v>0</v>
      </c>
      <c r="G181" s="137">
        <v>0</v>
      </c>
      <c r="H181" s="137">
        <v>0</v>
      </c>
      <c r="I181" s="137">
        <v>0</v>
      </c>
      <c r="J181" s="137">
        <v>774797796.80208647</v>
      </c>
      <c r="K181" s="138">
        <v>0</v>
      </c>
      <c r="L181" s="138">
        <v>0</v>
      </c>
      <c r="M181" s="138">
        <v>0</v>
      </c>
      <c r="N181" s="138">
        <v>0</v>
      </c>
      <c r="O181" s="138">
        <v>0</v>
      </c>
      <c r="P181" s="138">
        <v>0</v>
      </c>
      <c r="Q181" s="138">
        <v>0</v>
      </c>
      <c r="R181" s="138">
        <v>0</v>
      </c>
      <c r="S181" s="139">
        <f t="shared" si="2"/>
        <v>774797796.80208647</v>
      </c>
    </row>
    <row r="182" spans="1:19">
      <c r="A182" s="134" t="s">
        <v>1175</v>
      </c>
      <c r="B182" s="135" t="s">
        <v>1171</v>
      </c>
      <c r="C182" s="136" t="s">
        <v>1176</v>
      </c>
      <c r="D182" s="137">
        <v>0</v>
      </c>
      <c r="E182" s="137">
        <v>0</v>
      </c>
      <c r="F182" s="137">
        <v>0</v>
      </c>
      <c r="G182" s="137">
        <v>0</v>
      </c>
      <c r="H182" s="137">
        <v>0</v>
      </c>
      <c r="I182" s="137">
        <v>0</v>
      </c>
      <c r="J182" s="137">
        <v>24636265.510757685</v>
      </c>
      <c r="K182" s="138">
        <v>0</v>
      </c>
      <c r="L182" s="138">
        <v>0</v>
      </c>
      <c r="M182" s="138">
        <v>0</v>
      </c>
      <c r="N182" s="138">
        <v>0</v>
      </c>
      <c r="O182" s="138">
        <v>0</v>
      </c>
      <c r="P182" s="138">
        <v>0</v>
      </c>
      <c r="Q182" s="138">
        <v>0</v>
      </c>
      <c r="R182" s="138">
        <v>0</v>
      </c>
      <c r="S182" s="139">
        <f t="shared" si="2"/>
        <v>24636265.510757685</v>
      </c>
    </row>
    <row r="183" spans="1:19">
      <c r="A183" s="134" t="s">
        <v>1177</v>
      </c>
      <c r="B183" s="135" t="s">
        <v>1171</v>
      </c>
      <c r="C183" s="136" t="s">
        <v>1178</v>
      </c>
      <c r="D183" s="137">
        <v>0</v>
      </c>
      <c r="E183" s="137">
        <v>0</v>
      </c>
      <c r="F183" s="137">
        <v>0</v>
      </c>
      <c r="G183" s="137">
        <v>0</v>
      </c>
      <c r="H183" s="137">
        <v>0</v>
      </c>
      <c r="I183" s="137">
        <v>0</v>
      </c>
      <c r="J183" s="137">
        <v>77919555.92995441</v>
      </c>
      <c r="K183" s="138">
        <v>0</v>
      </c>
      <c r="L183" s="138">
        <v>0</v>
      </c>
      <c r="M183" s="138">
        <v>0</v>
      </c>
      <c r="N183" s="138">
        <v>0</v>
      </c>
      <c r="O183" s="138">
        <v>0</v>
      </c>
      <c r="P183" s="138">
        <v>0</v>
      </c>
      <c r="Q183" s="138">
        <v>0</v>
      </c>
      <c r="R183" s="138">
        <v>0</v>
      </c>
      <c r="S183" s="139">
        <f t="shared" si="2"/>
        <v>77919555.92995441</v>
      </c>
    </row>
    <row r="184" spans="1:19">
      <c r="A184" s="134" t="s">
        <v>1179</v>
      </c>
      <c r="B184" s="135" t="s">
        <v>1171</v>
      </c>
      <c r="C184" s="136" t="s">
        <v>1180</v>
      </c>
      <c r="D184" s="137">
        <v>0</v>
      </c>
      <c r="E184" s="137">
        <v>0</v>
      </c>
      <c r="F184" s="137">
        <v>0</v>
      </c>
      <c r="G184" s="137">
        <v>0</v>
      </c>
      <c r="H184" s="137">
        <v>0</v>
      </c>
      <c r="I184" s="137">
        <v>0</v>
      </c>
      <c r="J184" s="137">
        <v>80751714.978317127</v>
      </c>
      <c r="K184" s="138">
        <v>0</v>
      </c>
      <c r="L184" s="138">
        <v>0</v>
      </c>
      <c r="M184" s="138">
        <v>0</v>
      </c>
      <c r="N184" s="138">
        <v>0</v>
      </c>
      <c r="O184" s="138">
        <v>0</v>
      </c>
      <c r="P184" s="138">
        <v>0</v>
      </c>
      <c r="Q184" s="138">
        <v>0</v>
      </c>
      <c r="R184" s="138">
        <v>0</v>
      </c>
      <c r="S184" s="139">
        <f t="shared" si="2"/>
        <v>80751714.978317127</v>
      </c>
    </row>
    <row r="185" spans="1:19">
      <c r="A185" s="134" t="s">
        <v>1183</v>
      </c>
      <c r="B185" s="135" t="s">
        <v>1171</v>
      </c>
      <c r="C185" s="136" t="s">
        <v>1184</v>
      </c>
      <c r="D185" s="137">
        <v>0</v>
      </c>
      <c r="E185" s="137">
        <v>0</v>
      </c>
      <c r="F185" s="137">
        <v>0</v>
      </c>
      <c r="G185" s="137">
        <v>0</v>
      </c>
      <c r="H185" s="137">
        <v>0</v>
      </c>
      <c r="I185" s="137">
        <v>0</v>
      </c>
      <c r="J185" s="137">
        <v>22297758.5</v>
      </c>
      <c r="K185" s="138">
        <v>0</v>
      </c>
      <c r="L185" s="138">
        <v>0</v>
      </c>
      <c r="M185" s="138">
        <v>0</v>
      </c>
      <c r="N185" s="138">
        <v>0</v>
      </c>
      <c r="O185" s="138">
        <v>0</v>
      </c>
      <c r="P185" s="138">
        <v>0</v>
      </c>
      <c r="Q185" s="138">
        <v>0</v>
      </c>
      <c r="R185" s="138">
        <v>0</v>
      </c>
      <c r="S185" s="139">
        <f t="shared" si="2"/>
        <v>22297758.5</v>
      </c>
    </row>
    <row r="186" spans="1:19">
      <c r="A186" s="134" t="s">
        <v>1185</v>
      </c>
      <c r="B186" s="135" t="s">
        <v>1171</v>
      </c>
      <c r="C186" s="136" t="s">
        <v>1186</v>
      </c>
      <c r="D186" s="137">
        <v>0</v>
      </c>
      <c r="E186" s="137">
        <v>0</v>
      </c>
      <c r="F186" s="137">
        <v>0</v>
      </c>
      <c r="G186" s="137">
        <v>0</v>
      </c>
      <c r="H186" s="137">
        <v>0</v>
      </c>
      <c r="I186" s="137">
        <v>0</v>
      </c>
      <c r="J186" s="137">
        <v>94833350.495176479</v>
      </c>
      <c r="K186" s="138">
        <v>0</v>
      </c>
      <c r="L186" s="138">
        <v>0</v>
      </c>
      <c r="M186" s="138">
        <v>0</v>
      </c>
      <c r="N186" s="138">
        <v>0</v>
      </c>
      <c r="O186" s="138">
        <v>0</v>
      </c>
      <c r="P186" s="138">
        <v>0</v>
      </c>
      <c r="Q186" s="138">
        <v>0</v>
      </c>
      <c r="R186" s="138">
        <v>0</v>
      </c>
      <c r="S186" s="139">
        <f t="shared" si="2"/>
        <v>94833350.495176479</v>
      </c>
    </row>
    <row r="187" spans="1:19">
      <c r="A187" s="134" t="s">
        <v>1191</v>
      </c>
      <c r="B187" s="135" t="s">
        <v>1171</v>
      </c>
      <c r="C187" s="136" t="s">
        <v>1192</v>
      </c>
      <c r="D187" s="137">
        <v>0</v>
      </c>
      <c r="E187" s="137">
        <v>0</v>
      </c>
      <c r="F187" s="137">
        <v>0</v>
      </c>
      <c r="G187" s="137">
        <v>0</v>
      </c>
      <c r="H187" s="137">
        <v>0</v>
      </c>
      <c r="I187" s="137">
        <v>0</v>
      </c>
      <c r="J187" s="137">
        <v>234065553.5</v>
      </c>
      <c r="K187" s="138">
        <v>0</v>
      </c>
      <c r="L187" s="138">
        <v>0</v>
      </c>
      <c r="M187" s="138">
        <v>0</v>
      </c>
      <c r="N187" s="138">
        <v>0</v>
      </c>
      <c r="O187" s="138">
        <v>0</v>
      </c>
      <c r="P187" s="138">
        <v>0</v>
      </c>
      <c r="Q187" s="138">
        <v>0</v>
      </c>
      <c r="R187" s="138">
        <v>0</v>
      </c>
      <c r="S187" s="139">
        <f t="shared" si="2"/>
        <v>234065553.5</v>
      </c>
    </row>
    <row r="188" spans="1:19">
      <c r="A188" s="134" t="s">
        <v>1193</v>
      </c>
      <c r="B188" s="135" t="s">
        <v>1171</v>
      </c>
      <c r="C188" s="136" t="s">
        <v>1194</v>
      </c>
      <c r="D188" s="137">
        <v>0</v>
      </c>
      <c r="E188" s="137">
        <v>0</v>
      </c>
      <c r="F188" s="137">
        <v>0</v>
      </c>
      <c r="G188" s="137">
        <v>0</v>
      </c>
      <c r="H188" s="137">
        <v>0</v>
      </c>
      <c r="I188" s="137">
        <v>0</v>
      </c>
      <c r="J188" s="137">
        <v>73310700.832618818</v>
      </c>
      <c r="K188" s="138">
        <v>0</v>
      </c>
      <c r="L188" s="138">
        <v>0</v>
      </c>
      <c r="M188" s="138">
        <v>0</v>
      </c>
      <c r="N188" s="138">
        <v>0</v>
      </c>
      <c r="O188" s="138">
        <v>0</v>
      </c>
      <c r="P188" s="138">
        <v>0</v>
      </c>
      <c r="Q188" s="138">
        <v>0</v>
      </c>
      <c r="R188" s="138">
        <v>0</v>
      </c>
      <c r="S188" s="139">
        <f t="shared" si="2"/>
        <v>73310700.832618818</v>
      </c>
    </row>
    <row r="189" spans="1:19">
      <c r="A189" s="134" t="s">
        <v>1198</v>
      </c>
      <c r="B189" s="135" t="s">
        <v>1171</v>
      </c>
      <c r="C189" s="136" t="s">
        <v>1199</v>
      </c>
      <c r="D189" s="137">
        <v>0</v>
      </c>
      <c r="E189" s="137">
        <v>0</v>
      </c>
      <c r="F189" s="137">
        <v>0</v>
      </c>
      <c r="G189" s="137">
        <v>0</v>
      </c>
      <c r="H189" s="137">
        <v>0</v>
      </c>
      <c r="I189" s="137">
        <v>0</v>
      </c>
      <c r="J189" s="137">
        <v>20678279.26304581</v>
      </c>
      <c r="K189" s="138">
        <v>0</v>
      </c>
      <c r="L189" s="138">
        <v>0</v>
      </c>
      <c r="M189" s="138">
        <v>0</v>
      </c>
      <c r="N189" s="138">
        <v>0</v>
      </c>
      <c r="O189" s="138">
        <v>0</v>
      </c>
      <c r="P189" s="138">
        <v>0</v>
      </c>
      <c r="Q189" s="138">
        <v>0</v>
      </c>
      <c r="R189" s="138">
        <v>0</v>
      </c>
      <c r="S189" s="139">
        <f t="shared" si="2"/>
        <v>20678279.26304581</v>
      </c>
    </row>
    <row r="190" spans="1:19">
      <c r="A190" s="134" t="s">
        <v>1200</v>
      </c>
      <c r="B190" s="135" t="s">
        <v>1171</v>
      </c>
      <c r="C190" s="136" t="s">
        <v>1201</v>
      </c>
      <c r="D190" s="137">
        <v>0</v>
      </c>
      <c r="E190" s="137">
        <v>0</v>
      </c>
      <c r="F190" s="137">
        <v>0</v>
      </c>
      <c r="G190" s="137">
        <v>0</v>
      </c>
      <c r="H190" s="137">
        <v>0</v>
      </c>
      <c r="I190" s="137">
        <v>0</v>
      </c>
      <c r="J190" s="137">
        <v>71841848.158467963</v>
      </c>
      <c r="K190" s="138">
        <v>0</v>
      </c>
      <c r="L190" s="138">
        <v>0</v>
      </c>
      <c r="M190" s="138">
        <v>0</v>
      </c>
      <c r="N190" s="138">
        <v>0</v>
      </c>
      <c r="O190" s="138">
        <v>0</v>
      </c>
      <c r="P190" s="138">
        <v>0</v>
      </c>
      <c r="Q190" s="138">
        <v>0</v>
      </c>
      <c r="R190" s="138">
        <v>0</v>
      </c>
      <c r="S190" s="139">
        <f t="shared" si="2"/>
        <v>71841848.158467963</v>
      </c>
    </row>
    <row r="191" spans="1:19">
      <c r="A191" s="134" t="s">
        <v>1204</v>
      </c>
      <c r="B191" s="135" t="s">
        <v>1171</v>
      </c>
      <c r="C191" s="136" t="s">
        <v>1205</v>
      </c>
      <c r="D191" s="137">
        <v>0</v>
      </c>
      <c r="E191" s="137">
        <v>0</v>
      </c>
      <c r="F191" s="137">
        <v>0</v>
      </c>
      <c r="G191" s="137">
        <v>0</v>
      </c>
      <c r="H191" s="137">
        <v>0</v>
      </c>
      <c r="I191" s="137">
        <v>0</v>
      </c>
      <c r="J191" s="137">
        <v>71454845.058691695</v>
      </c>
      <c r="K191" s="138">
        <v>0</v>
      </c>
      <c r="L191" s="138">
        <v>0</v>
      </c>
      <c r="M191" s="138">
        <v>0</v>
      </c>
      <c r="N191" s="138">
        <v>0</v>
      </c>
      <c r="O191" s="138">
        <v>0</v>
      </c>
      <c r="P191" s="138">
        <v>0</v>
      </c>
      <c r="Q191" s="138">
        <v>0</v>
      </c>
      <c r="R191" s="138">
        <v>0</v>
      </c>
      <c r="S191" s="139">
        <f t="shared" si="2"/>
        <v>71454845.058691695</v>
      </c>
    </row>
    <row r="192" spans="1:19">
      <c r="A192" s="134" t="s">
        <v>1206</v>
      </c>
      <c r="B192" s="135" t="s">
        <v>1171</v>
      </c>
      <c r="C192" s="136" t="s">
        <v>1207</v>
      </c>
      <c r="D192" s="137">
        <v>0</v>
      </c>
      <c r="E192" s="137">
        <v>0</v>
      </c>
      <c r="F192" s="137">
        <v>0</v>
      </c>
      <c r="G192" s="137">
        <v>0</v>
      </c>
      <c r="H192" s="137">
        <v>0</v>
      </c>
      <c r="I192" s="137">
        <v>0</v>
      </c>
      <c r="J192" s="137">
        <v>10114853.744152565</v>
      </c>
      <c r="K192" s="138">
        <v>0</v>
      </c>
      <c r="L192" s="138">
        <v>0</v>
      </c>
      <c r="M192" s="138">
        <v>0</v>
      </c>
      <c r="N192" s="138">
        <v>0</v>
      </c>
      <c r="O192" s="138">
        <v>0</v>
      </c>
      <c r="P192" s="138">
        <v>0</v>
      </c>
      <c r="Q192" s="138">
        <v>0</v>
      </c>
      <c r="R192" s="138">
        <v>0</v>
      </c>
      <c r="S192" s="139">
        <f t="shared" si="2"/>
        <v>10114853.744152565</v>
      </c>
    </row>
    <row r="193" spans="1:19">
      <c r="A193" s="134" t="s">
        <v>1208</v>
      </c>
      <c r="B193" s="135" t="s">
        <v>1171</v>
      </c>
      <c r="C193" s="136" t="s">
        <v>1209</v>
      </c>
      <c r="D193" s="137">
        <v>0</v>
      </c>
      <c r="E193" s="137">
        <v>0</v>
      </c>
      <c r="F193" s="137">
        <v>0</v>
      </c>
      <c r="G193" s="137">
        <v>0</v>
      </c>
      <c r="H193" s="137">
        <v>0</v>
      </c>
      <c r="I193" s="137">
        <v>0</v>
      </c>
      <c r="J193" s="137">
        <v>65429910.43717473</v>
      </c>
      <c r="K193" s="138">
        <v>0</v>
      </c>
      <c r="L193" s="138">
        <v>0</v>
      </c>
      <c r="M193" s="138">
        <v>0</v>
      </c>
      <c r="N193" s="138">
        <v>0</v>
      </c>
      <c r="O193" s="138">
        <v>0</v>
      </c>
      <c r="P193" s="138">
        <v>0</v>
      </c>
      <c r="Q193" s="138">
        <v>0</v>
      </c>
      <c r="R193" s="138">
        <v>0</v>
      </c>
      <c r="S193" s="139">
        <f t="shared" si="2"/>
        <v>65429910.43717473</v>
      </c>
    </row>
    <row r="194" spans="1:19">
      <c r="A194" s="134" t="s">
        <v>1212</v>
      </c>
      <c r="B194" s="135" t="s">
        <v>1171</v>
      </c>
      <c r="C194" s="136" t="s">
        <v>1213</v>
      </c>
      <c r="D194" s="137">
        <v>0</v>
      </c>
      <c r="E194" s="137">
        <v>0</v>
      </c>
      <c r="F194" s="137">
        <v>0</v>
      </c>
      <c r="G194" s="137">
        <v>0</v>
      </c>
      <c r="H194" s="137">
        <v>0</v>
      </c>
      <c r="I194" s="137">
        <v>0</v>
      </c>
      <c r="J194" s="137">
        <v>63811533.83811032</v>
      </c>
      <c r="K194" s="138">
        <v>0</v>
      </c>
      <c r="L194" s="138">
        <v>0</v>
      </c>
      <c r="M194" s="138">
        <v>0</v>
      </c>
      <c r="N194" s="138">
        <v>0</v>
      </c>
      <c r="O194" s="138">
        <v>0</v>
      </c>
      <c r="P194" s="138">
        <v>0</v>
      </c>
      <c r="Q194" s="138">
        <v>0</v>
      </c>
      <c r="R194" s="138">
        <v>0</v>
      </c>
      <c r="S194" s="139">
        <f t="shared" si="2"/>
        <v>63811533.83811032</v>
      </c>
    </row>
    <row r="195" spans="1:19">
      <c r="A195" s="134" t="s">
        <v>1214</v>
      </c>
      <c r="B195" s="135" t="s">
        <v>1171</v>
      </c>
      <c r="C195" s="136" t="s">
        <v>650</v>
      </c>
      <c r="D195" s="137">
        <v>0</v>
      </c>
      <c r="E195" s="137">
        <v>0</v>
      </c>
      <c r="F195" s="137">
        <v>0</v>
      </c>
      <c r="G195" s="137">
        <v>0</v>
      </c>
      <c r="H195" s="137">
        <v>0</v>
      </c>
      <c r="I195" s="137">
        <v>0</v>
      </c>
      <c r="J195" s="137">
        <v>62826435.038679801</v>
      </c>
      <c r="K195" s="138">
        <v>0</v>
      </c>
      <c r="L195" s="138">
        <v>0</v>
      </c>
      <c r="M195" s="138">
        <v>0</v>
      </c>
      <c r="N195" s="138">
        <v>0</v>
      </c>
      <c r="O195" s="138">
        <v>0</v>
      </c>
      <c r="P195" s="138">
        <v>0</v>
      </c>
      <c r="Q195" s="138">
        <v>0</v>
      </c>
      <c r="R195" s="138">
        <v>0</v>
      </c>
      <c r="S195" s="139">
        <f t="shared" si="2"/>
        <v>62826435.038679801</v>
      </c>
    </row>
    <row r="196" spans="1:19">
      <c r="A196" s="134" t="s">
        <v>1215</v>
      </c>
      <c r="B196" s="135" t="s">
        <v>1171</v>
      </c>
      <c r="C196" s="136" t="s">
        <v>1216</v>
      </c>
      <c r="D196" s="137">
        <v>0</v>
      </c>
      <c r="E196" s="137">
        <v>0</v>
      </c>
      <c r="F196" s="137">
        <v>0</v>
      </c>
      <c r="G196" s="137">
        <v>0</v>
      </c>
      <c r="H196" s="137">
        <v>0</v>
      </c>
      <c r="I196" s="137">
        <v>0</v>
      </c>
      <c r="J196" s="137">
        <v>58727720.391049288</v>
      </c>
      <c r="K196" s="138">
        <v>0</v>
      </c>
      <c r="L196" s="138">
        <v>0</v>
      </c>
      <c r="M196" s="138">
        <v>0</v>
      </c>
      <c r="N196" s="138">
        <v>0</v>
      </c>
      <c r="O196" s="138">
        <v>0</v>
      </c>
      <c r="P196" s="138">
        <v>0</v>
      </c>
      <c r="Q196" s="138">
        <v>0</v>
      </c>
      <c r="R196" s="138">
        <v>0</v>
      </c>
      <c r="S196" s="139">
        <f t="shared" si="2"/>
        <v>58727720.391049288</v>
      </c>
    </row>
    <row r="197" spans="1:19">
      <c r="A197" s="134" t="s">
        <v>1217</v>
      </c>
      <c r="B197" s="135" t="s">
        <v>1171</v>
      </c>
      <c r="C197" s="136" t="s">
        <v>1218</v>
      </c>
      <c r="D197" s="137">
        <v>0</v>
      </c>
      <c r="E197" s="137">
        <v>0</v>
      </c>
      <c r="F197" s="137">
        <v>0</v>
      </c>
      <c r="G197" s="137">
        <v>0</v>
      </c>
      <c r="H197" s="137">
        <v>0</v>
      </c>
      <c r="I197" s="137">
        <v>0</v>
      </c>
      <c r="J197" s="137">
        <v>329849778.35931259</v>
      </c>
      <c r="K197" s="138">
        <v>0</v>
      </c>
      <c r="L197" s="138">
        <v>0</v>
      </c>
      <c r="M197" s="138">
        <v>0</v>
      </c>
      <c r="N197" s="138">
        <v>0</v>
      </c>
      <c r="O197" s="138">
        <v>0</v>
      </c>
      <c r="P197" s="138">
        <v>0</v>
      </c>
      <c r="Q197" s="138">
        <v>0</v>
      </c>
      <c r="R197" s="138">
        <v>0</v>
      </c>
      <c r="S197" s="139">
        <f t="shared" si="2"/>
        <v>329849778.35931259</v>
      </c>
    </row>
    <row r="198" spans="1:19">
      <c r="A198" s="134" t="s">
        <v>1219</v>
      </c>
      <c r="B198" s="135" t="s">
        <v>1171</v>
      </c>
      <c r="C198" s="136" t="s">
        <v>1220</v>
      </c>
      <c r="D198" s="137">
        <v>0</v>
      </c>
      <c r="E198" s="137">
        <v>0</v>
      </c>
      <c r="F198" s="137">
        <v>0</v>
      </c>
      <c r="G198" s="137">
        <v>0</v>
      </c>
      <c r="H198" s="137">
        <v>0</v>
      </c>
      <c r="I198" s="137">
        <v>0</v>
      </c>
      <c r="J198" s="137">
        <v>58252762.041323863</v>
      </c>
      <c r="K198" s="138">
        <v>0</v>
      </c>
      <c r="L198" s="138">
        <v>0</v>
      </c>
      <c r="M198" s="138">
        <v>0</v>
      </c>
      <c r="N198" s="138">
        <v>0</v>
      </c>
      <c r="O198" s="138">
        <v>0</v>
      </c>
      <c r="P198" s="138">
        <v>0</v>
      </c>
      <c r="Q198" s="138">
        <v>0</v>
      </c>
      <c r="R198" s="138">
        <v>0</v>
      </c>
      <c r="S198" s="139">
        <f t="shared" si="2"/>
        <v>58252762.041323863</v>
      </c>
    </row>
    <row r="199" spans="1:19">
      <c r="A199" s="134" t="s">
        <v>1221</v>
      </c>
      <c r="B199" s="135" t="s">
        <v>1171</v>
      </c>
      <c r="C199" s="136" t="s">
        <v>1222</v>
      </c>
      <c r="D199" s="137">
        <v>0</v>
      </c>
      <c r="E199" s="137">
        <v>0</v>
      </c>
      <c r="F199" s="137">
        <v>0</v>
      </c>
      <c r="G199" s="137">
        <v>0</v>
      </c>
      <c r="H199" s="137">
        <v>0</v>
      </c>
      <c r="I199" s="137">
        <v>0</v>
      </c>
      <c r="J199" s="137">
        <v>54382731.043561146</v>
      </c>
      <c r="K199" s="138">
        <v>0</v>
      </c>
      <c r="L199" s="138">
        <v>0</v>
      </c>
      <c r="M199" s="138">
        <v>0</v>
      </c>
      <c r="N199" s="138">
        <v>0</v>
      </c>
      <c r="O199" s="138">
        <v>0</v>
      </c>
      <c r="P199" s="138">
        <v>0</v>
      </c>
      <c r="Q199" s="138">
        <v>0</v>
      </c>
      <c r="R199" s="138">
        <v>0</v>
      </c>
      <c r="S199" s="139">
        <f t="shared" si="2"/>
        <v>54382731.043561146</v>
      </c>
    </row>
    <row r="200" spans="1:19">
      <c r="A200" s="134" t="s">
        <v>1225</v>
      </c>
      <c r="B200" s="135" t="s">
        <v>1171</v>
      </c>
      <c r="C200" s="136" t="s">
        <v>548</v>
      </c>
      <c r="D200" s="137">
        <v>0</v>
      </c>
      <c r="E200" s="137">
        <v>0</v>
      </c>
      <c r="F200" s="137">
        <v>0</v>
      </c>
      <c r="G200" s="137">
        <v>0</v>
      </c>
      <c r="H200" s="137">
        <v>0</v>
      </c>
      <c r="I200" s="137">
        <v>0</v>
      </c>
      <c r="J200" s="137">
        <v>28884504.08330176</v>
      </c>
      <c r="K200" s="138">
        <v>0</v>
      </c>
      <c r="L200" s="138">
        <v>0</v>
      </c>
      <c r="M200" s="138">
        <v>0</v>
      </c>
      <c r="N200" s="138">
        <v>0</v>
      </c>
      <c r="O200" s="138">
        <v>0</v>
      </c>
      <c r="P200" s="138">
        <v>0</v>
      </c>
      <c r="Q200" s="138">
        <v>0</v>
      </c>
      <c r="R200" s="138">
        <v>0</v>
      </c>
      <c r="S200" s="139">
        <f t="shared" si="2"/>
        <v>28884504.08330176</v>
      </c>
    </row>
    <row r="201" spans="1:19">
      <c r="A201" s="134" t="s">
        <v>1228</v>
      </c>
      <c r="B201" s="135" t="s">
        <v>1171</v>
      </c>
      <c r="C201" s="136" t="s">
        <v>1229</v>
      </c>
      <c r="D201" s="137">
        <v>0</v>
      </c>
      <c r="E201" s="137">
        <v>0</v>
      </c>
      <c r="F201" s="137">
        <v>0</v>
      </c>
      <c r="G201" s="137">
        <v>0</v>
      </c>
      <c r="H201" s="137">
        <v>0</v>
      </c>
      <c r="I201" s="137">
        <v>0</v>
      </c>
      <c r="J201" s="137">
        <v>47636563.372461125</v>
      </c>
      <c r="K201" s="138">
        <v>0</v>
      </c>
      <c r="L201" s="138">
        <v>0</v>
      </c>
      <c r="M201" s="138">
        <v>0</v>
      </c>
      <c r="N201" s="138">
        <v>0</v>
      </c>
      <c r="O201" s="138">
        <v>0</v>
      </c>
      <c r="P201" s="138">
        <v>0</v>
      </c>
      <c r="Q201" s="138">
        <v>0</v>
      </c>
      <c r="R201" s="138">
        <v>0</v>
      </c>
      <c r="S201" s="139">
        <f t="shared" si="2"/>
        <v>47636563.372461125</v>
      </c>
    </row>
    <row r="202" spans="1:19">
      <c r="A202" s="134" t="s">
        <v>1232</v>
      </c>
      <c r="B202" s="135" t="s">
        <v>1171</v>
      </c>
      <c r="C202" s="136" t="s">
        <v>1233</v>
      </c>
      <c r="D202" s="137">
        <v>0</v>
      </c>
      <c r="E202" s="137">
        <v>0</v>
      </c>
      <c r="F202" s="137">
        <v>0</v>
      </c>
      <c r="G202" s="137">
        <v>0</v>
      </c>
      <c r="H202" s="137">
        <v>0</v>
      </c>
      <c r="I202" s="137">
        <v>0</v>
      </c>
      <c r="J202" s="137">
        <v>44804404.324098416</v>
      </c>
      <c r="K202" s="138">
        <v>0</v>
      </c>
      <c r="L202" s="138">
        <v>0</v>
      </c>
      <c r="M202" s="138">
        <v>0</v>
      </c>
      <c r="N202" s="138">
        <v>0</v>
      </c>
      <c r="O202" s="138">
        <v>0</v>
      </c>
      <c r="P202" s="138">
        <v>0</v>
      </c>
      <c r="Q202" s="138">
        <v>0</v>
      </c>
      <c r="R202" s="138">
        <v>0</v>
      </c>
      <c r="S202" s="139">
        <f t="shared" ref="S202:S253" si="3">SUM(D202:R202)</f>
        <v>44804404.324098416</v>
      </c>
    </row>
    <row r="203" spans="1:19">
      <c r="A203" s="134" t="s">
        <v>1234</v>
      </c>
      <c r="B203" s="135" t="s">
        <v>1171</v>
      </c>
      <c r="C203" s="136" t="s">
        <v>1235</v>
      </c>
      <c r="D203" s="137">
        <v>0</v>
      </c>
      <c r="E203" s="137">
        <v>0</v>
      </c>
      <c r="F203" s="137">
        <v>0</v>
      </c>
      <c r="G203" s="137">
        <v>0</v>
      </c>
      <c r="H203" s="137">
        <v>0</v>
      </c>
      <c r="I203" s="137">
        <v>0</v>
      </c>
      <c r="J203" s="137">
        <v>25251952.260401756</v>
      </c>
      <c r="K203" s="138">
        <v>0</v>
      </c>
      <c r="L203" s="138">
        <v>0</v>
      </c>
      <c r="M203" s="138">
        <v>0</v>
      </c>
      <c r="N203" s="138">
        <v>0</v>
      </c>
      <c r="O203" s="138">
        <v>0</v>
      </c>
      <c r="P203" s="138">
        <v>0</v>
      </c>
      <c r="Q203" s="138">
        <v>0</v>
      </c>
      <c r="R203" s="138">
        <v>0</v>
      </c>
      <c r="S203" s="139">
        <f t="shared" si="3"/>
        <v>25251952.260401756</v>
      </c>
    </row>
    <row r="204" spans="1:19">
      <c r="A204" s="134" t="s">
        <v>1236</v>
      </c>
      <c r="B204" s="135" t="s">
        <v>1171</v>
      </c>
      <c r="C204" s="136" t="s">
        <v>1237</v>
      </c>
      <c r="D204" s="137">
        <v>0</v>
      </c>
      <c r="E204" s="137">
        <v>0</v>
      </c>
      <c r="F204" s="137">
        <v>0</v>
      </c>
      <c r="G204" s="137">
        <v>0</v>
      </c>
      <c r="H204" s="137">
        <v>0</v>
      </c>
      <c r="I204" s="137">
        <v>0</v>
      </c>
      <c r="J204" s="137">
        <v>65289182.037256084</v>
      </c>
      <c r="K204" s="138">
        <v>0</v>
      </c>
      <c r="L204" s="138">
        <v>0</v>
      </c>
      <c r="M204" s="138">
        <v>0</v>
      </c>
      <c r="N204" s="138">
        <v>0</v>
      </c>
      <c r="O204" s="138">
        <v>0</v>
      </c>
      <c r="P204" s="138">
        <v>0</v>
      </c>
      <c r="Q204" s="138">
        <v>0</v>
      </c>
      <c r="R204" s="138">
        <v>0</v>
      </c>
      <c r="S204" s="139">
        <f t="shared" si="3"/>
        <v>65289182.037256084</v>
      </c>
    </row>
    <row r="205" spans="1:19">
      <c r="A205" s="134" t="s">
        <v>1242</v>
      </c>
      <c r="B205" s="135" t="s">
        <v>1243</v>
      </c>
      <c r="C205" s="136" t="s">
        <v>1244</v>
      </c>
      <c r="D205" s="137">
        <v>0</v>
      </c>
      <c r="E205" s="137">
        <v>0</v>
      </c>
      <c r="F205" s="137">
        <v>0</v>
      </c>
      <c r="G205" s="137">
        <v>0</v>
      </c>
      <c r="H205" s="137">
        <v>0</v>
      </c>
      <c r="I205" s="137">
        <v>1338824445.2394056</v>
      </c>
      <c r="J205" s="137">
        <v>0</v>
      </c>
      <c r="K205" s="138">
        <v>0</v>
      </c>
      <c r="L205" s="138">
        <v>0</v>
      </c>
      <c r="M205" s="138">
        <v>0</v>
      </c>
      <c r="N205" s="138">
        <v>0</v>
      </c>
      <c r="O205" s="138">
        <v>0</v>
      </c>
      <c r="P205" s="138">
        <v>0</v>
      </c>
      <c r="Q205" s="138">
        <v>0</v>
      </c>
      <c r="R205" s="138">
        <v>0</v>
      </c>
      <c r="S205" s="139">
        <f t="shared" si="3"/>
        <v>1338824445.2394056</v>
      </c>
    </row>
    <row r="206" spans="1:19">
      <c r="A206" s="134" t="s">
        <v>1246</v>
      </c>
      <c r="B206" s="135" t="s">
        <v>1243</v>
      </c>
      <c r="C206" s="136" t="s">
        <v>1247</v>
      </c>
      <c r="D206" s="137">
        <v>0</v>
      </c>
      <c r="E206" s="137">
        <v>0</v>
      </c>
      <c r="F206" s="137">
        <v>0</v>
      </c>
      <c r="G206" s="137">
        <v>0</v>
      </c>
      <c r="H206" s="137">
        <v>0</v>
      </c>
      <c r="I206" s="137">
        <v>217984513.48376444</v>
      </c>
      <c r="J206" s="137">
        <v>0</v>
      </c>
      <c r="K206" s="138">
        <v>0</v>
      </c>
      <c r="L206" s="138">
        <v>0</v>
      </c>
      <c r="M206" s="138">
        <v>0</v>
      </c>
      <c r="N206" s="138">
        <v>0</v>
      </c>
      <c r="O206" s="138">
        <v>0</v>
      </c>
      <c r="P206" s="138">
        <v>0</v>
      </c>
      <c r="Q206" s="138">
        <v>0</v>
      </c>
      <c r="R206" s="138">
        <v>0</v>
      </c>
      <c r="S206" s="139">
        <f t="shared" si="3"/>
        <v>217984513.48376444</v>
      </c>
    </row>
    <row r="207" spans="1:19">
      <c r="A207" s="134" t="s">
        <v>1248</v>
      </c>
      <c r="B207" s="135" t="s">
        <v>1243</v>
      </c>
      <c r="C207" s="136" t="s">
        <v>1249</v>
      </c>
      <c r="D207" s="137">
        <v>0</v>
      </c>
      <c r="E207" s="137">
        <v>0</v>
      </c>
      <c r="F207" s="137">
        <v>0</v>
      </c>
      <c r="G207" s="137">
        <v>0</v>
      </c>
      <c r="H207" s="137">
        <v>0</v>
      </c>
      <c r="I207" s="137">
        <v>156393997.79856905</v>
      </c>
      <c r="J207" s="137">
        <v>0</v>
      </c>
      <c r="K207" s="138">
        <v>0</v>
      </c>
      <c r="L207" s="138">
        <v>0</v>
      </c>
      <c r="M207" s="138">
        <v>0</v>
      </c>
      <c r="N207" s="138">
        <v>0</v>
      </c>
      <c r="O207" s="138">
        <v>0</v>
      </c>
      <c r="P207" s="138">
        <v>0</v>
      </c>
      <c r="Q207" s="138">
        <v>0</v>
      </c>
      <c r="R207" s="138">
        <v>0</v>
      </c>
      <c r="S207" s="139">
        <f t="shared" si="3"/>
        <v>156393997.79856905</v>
      </c>
    </row>
    <row r="208" spans="1:19">
      <c r="A208" s="134" t="s">
        <v>1252</v>
      </c>
      <c r="B208" s="135" t="s">
        <v>1243</v>
      </c>
      <c r="C208" s="136" t="s">
        <v>1253</v>
      </c>
      <c r="D208" s="137">
        <v>0</v>
      </c>
      <c r="E208" s="137">
        <v>0</v>
      </c>
      <c r="F208" s="137">
        <v>0</v>
      </c>
      <c r="G208" s="137">
        <v>0</v>
      </c>
      <c r="H208" s="137">
        <v>0</v>
      </c>
      <c r="I208" s="137">
        <v>59636811.777655482</v>
      </c>
      <c r="J208" s="137">
        <v>0</v>
      </c>
      <c r="K208" s="138">
        <v>0</v>
      </c>
      <c r="L208" s="138">
        <v>0</v>
      </c>
      <c r="M208" s="138">
        <v>0</v>
      </c>
      <c r="N208" s="138">
        <v>0</v>
      </c>
      <c r="O208" s="138">
        <v>0</v>
      </c>
      <c r="P208" s="138">
        <v>0</v>
      </c>
      <c r="Q208" s="138">
        <v>0</v>
      </c>
      <c r="R208" s="138">
        <v>0</v>
      </c>
      <c r="S208" s="139">
        <f t="shared" si="3"/>
        <v>59636811.777655482</v>
      </c>
    </row>
    <row r="209" spans="1:19">
      <c r="A209" s="134" t="s">
        <v>1254</v>
      </c>
      <c r="B209" s="135" t="s">
        <v>1243</v>
      </c>
      <c r="C209" s="136" t="s">
        <v>1255</v>
      </c>
      <c r="D209" s="137">
        <v>0</v>
      </c>
      <c r="E209" s="137">
        <v>0</v>
      </c>
      <c r="F209" s="137">
        <v>0</v>
      </c>
      <c r="G209" s="137">
        <v>0</v>
      </c>
      <c r="H209" s="137">
        <v>0</v>
      </c>
      <c r="I209" s="137">
        <v>479438938.91029167</v>
      </c>
      <c r="J209" s="137">
        <v>0</v>
      </c>
      <c r="K209" s="138">
        <v>0</v>
      </c>
      <c r="L209" s="138">
        <v>0</v>
      </c>
      <c r="M209" s="138">
        <v>0</v>
      </c>
      <c r="N209" s="138">
        <v>0</v>
      </c>
      <c r="O209" s="138">
        <v>0</v>
      </c>
      <c r="P209" s="138">
        <v>0</v>
      </c>
      <c r="Q209" s="138">
        <v>0</v>
      </c>
      <c r="R209" s="138">
        <v>0</v>
      </c>
      <c r="S209" s="139">
        <f t="shared" si="3"/>
        <v>479438938.91029167</v>
      </c>
    </row>
    <row r="210" spans="1:19">
      <c r="A210" s="134" t="s">
        <v>1256</v>
      </c>
      <c r="B210" s="135" t="s">
        <v>1243</v>
      </c>
      <c r="C210" s="136" t="s">
        <v>1257</v>
      </c>
      <c r="D210" s="137">
        <v>0</v>
      </c>
      <c r="E210" s="137">
        <v>0</v>
      </c>
      <c r="F210" s="137">
        <v>0</v>
      </c>
      <c r="G210" s="137">
        <v>0</v>
      </c>
      <c r="H210" s="137">
        <v>0</v>
      </c>
      <c r="I210" s="137">
        <v>168213906.43918547</v>
      </c>
      <c r="J210" s="137">
        <v>0</v>
      </c>
      <c r="K210" s="138">
        <v>0</v>
      </c>
      <c r="L210" s="138">
        <v>0</v>
      </c>
      <c r="M210" s="138">
        <v>0</v>
      </c>
      <c r="N210" s="138">
        <v>0</v>
      </c>
      <c r="O210" s="138">
        <v>0</v>
      </c>
      <c r="P210" s="138">
        <v>0</v>
      </c>
      <c r="Q210" s="138">
        <v>0</v>
      </c>
      <c r="R210" s="138">
        <v>0</v>
      </c>
      <c r="S210" s="139">
        <f t="shared" si="3"/>
        <v>168213906.43918547</v>
      </c>
    </row>
    <row r="211" spans="1:19">
      <c r="A211" s="134" t="s">
        <v>1262</v>
      </c>
      <c r="B211" s="135" t="s">
        <v>1243</v>
      </c>
      <c r="C211" s="136" t="s">
        <v>813</v>
      </c>
      <c r="D211" s="137">
        <v>0</v>
      </c>
      <c r="E211" s="137">
        <v>0</v>
      </c>
      <c r="F211" s="137">
        <v>0</v>
      </c>
      <c r="G211" s="137">
        <v>0</v>
      </c>
      <c r="H211" s="137">
        <v>0</v>
      </c>
      <c r="I211" s="137">
        <v>413599117.226197</v>
      </c>
      <c r="J211" s="137">
        <v>0</v>
      </c>
      <c r="K211" s="138">
        <v>0</v>
      </c>
      <c r="L211" s="138">
        <v>0</v>
      </c>
      <c r="M211" s="138">
        <v>0</v>
      </c>
      <c r="N211" s="138">
        <v>0</v>
      </c>
      <c r="O211" s="138">
        <v>0</v>
      </c>
      <c r="P211" s="138">
        <v>0</v>
      </c>
      <c r="Q211" s="138">
        <v>0</v>
      </c>
      <c r="R211" s="138">
        <v>0</v>
      </c>
      <c r="S211" s="139">
        <f t="shared" si="3"/>
        <v>413599117.226197</v>
      </c>
    </row>
    <row r="212" spans="1:19">
      <c r="A212" s="134" t="s">
        <v>1263</v>
      </c>
      <c r="B212" s="135" t="s">
        <v>1243</v>
      </c>
      <c r="C212" s="136" t="s">
        <v>1264</v>
      </c>
      <c r="D212" s="137">
        <v>0</v>
      </c>
      <c r="E212" s="137">
        <v>0</v>
      </c>
      <c r="F212" s="137">
        <v>0</v>
      </c>
      <c r="G212" s="137">
        <v>0</v>
      </c>
      <c r="H212" s="137">
        <v>0</v>
      </c>
      <c r="I212" s="137">
        <v>372522492.57017058</v>
      </c>
      <c r="J212" s="137">
        <v>0</v>
      </c>
      <c r="K212" s="138">
        <v>0</v>
      </c>
      <c r="L212" s="138">
        <v>0</v>
      </c>
      <c r="M212" s="138">
        <v>0</v>
      </c>
      <c r="N212" s="138">
        <v>0</v>
      </c>
      <c r="O212" s="138">
        <v>0</v>
      </c>
      <c r="P212" s="138">
        <v>0</v>
      </c>
      <c r="Q212" s="138">
        <v>0</v>
      </c>
      <c r="R212" s="138">
        <v>0</v>
      </c>
      <c r="S212" s="139">
        <f t="shared" si="3"/>
        <v>372522492.57017058</v>
      </c>
    </row>
    <row r="213" spans="1:19">
      <c r="A213" s="134" t="s">
        <v>1269</v>
      </c>
      <c r="B213" s="135" t="s">
        <v>1243</v>
      </c>
      <c r="C213" s="136" t="s">
        <v>372</v>
      </c>
      <c r="D213" s="137">
        <v>0</v>
      </c>
      <c r="E213" s="137">
        <v>0</v>
      </c>
      <c r="F213" s="137">
        <v>0</v>
      </c>
      <c r="G213" s="137">
        <v>0</v>
      </c>
      <c r="H213" s="137">
        <v>0</v>
      </c>
      <c r="I213" s="137">
        <v>432012776.55476058</v>
      </c>
      <c r="J213" s="137">
        <v>0</v>
      </c>
      <c r="K213" s="138">
        <v>0</v>
      </c>
      <c r="L213" s="138">
        <v>0</v>
      </c>
      <c r="M213" s="138">
        <v>0</v>
      </c>
      <c r="N213" s="138">
        <v>0</v>
      </c>
      <c r="O213" s="138">
        <v>0</v>
      </c>
      <c r="P213" s="138">
        <v>0</v>
      </c>
      <c r="Q213" s="138">
        <v>0</v>
      </c>
      <c r="R213" s="138">
        <v>0</v>
      </c>
      <c r="S213" s="139">
        <f t="shared" si="3"/>
        <v>432012776.55476058</v>
      </c>
    </row>
    <row r="214" spans="1:19">
      <c r="A214" s="134" t="s">
        <v>1420</v>
      </c>
      <c r="B214" s="135" t="s">
        <v>1380</v>
      </c>
      <c r="C214" s="136" t="s">
        <v>1421</v>
      </c>
      <c r="D214" s="137">
        <v>0</v>
      </c>
      <c r="E214" s="137">
        <v>0</v>
      </c>
      <c r="F214" s="137">
        <v>0</v>
      </c>
      <c r="G214" s="137">
        <v>0</v>
      </c>
      <c r="H214" s="137">
        <v>0</v>
      </c>
      <c r="I214" s="137">
        <v>0</v>
      </c>
      <c r="J214" s="137">
        <v>0</v>
      </c>
      <c r="K214" s="138">
        <v>115917874.33976777</v>
      </c>
      <c r="L214" s="138">
        <v>0</v>
      </c>
      <c r="M214" s="138">
        <v>0</v>
      </c>
      <c r="N214" s="138">
        <v>0</v>
      </c>
      <c r="O214" s="138">
        <v>0</v>
      </c>
      <c r="P214" s="138">
        <v>0</v>
      </c>
      <c r="Q214" s="138">
        <v>0</v>
      </c>
      <c r="R214" s="138">
        <v>0</v>
      </c>
      <c r="S214" s="139">
        <f t="shared" si="3"/>
        <v>115917874.33976777</v>
      </c>
    </row>
    <row r="215" spans="1:19">
      <c r="A215" s="134" t="s">
        <v>1426</v>
      </c>
      <c r="B215" s="135" t="s">
        <v>1380</v>
      </c>
      <c r="C215" s="136" t="s">
        <v>1427</v>
      </c>
      <c r="D215" s="137">
        <v>0</v>
      </c>
      <c r="E215" s="137">
        <v>0</v>
      </c>
      <c r="F215" s="137">
        <v>0</v>
      </c>
      <c r="G215" s="137">
        <v>0</v>
      </c>
      <c r="H215" s="137">
        <v>0</v>
      </c>
      <c r="I215" s="137">
        <v>0</v>
      </c>
      <c r="J215" s="137">
        <v>0</v>
      </c>
      <c r="K215" s="138">
        <v>87427593.273140177</v>
      </c>
      <c r="L215" s="138">
        <v>0</v>
      </c>
      <c r="M215" s="138">
        <v>0</v>
      </c>
      <c r="N215" s="138">
        <v>0</v>
      </c>
      <c r="O215" s="138">
        <v>0</v>
      </c>
      <c r="P215" s="138">
        <v>0</v>
      </c>
      <c r="Q215" s="138">
        <v>0</v>
      </c>
      <c r="R215" s="138">
        <v>0</v>
      </c>
      <c r="S215" s="139">
        <f t="shared" si="3"/>
        <v>87427593.273140177</v>
      </c>
    </row>
    <row r="216" spans="1:19">
      <c r="A216" s="134" t="s">
        <v>1440</v>
      </c>
      <c r="B216" s="135" t="s">
        <v>1380</v>
      </c>
      <c r="C216" s="136" t="s">
        <v>124</v>
      </c>
      <c r="D216" s="137">
        <v>0</v>
      </c>
      <c r="E216" s="137">
        <v>0</v>
      </c>
      <c r="F216" s="137">
        <v>0</v>
      </c>
      <c r="G216" s="137">
        <v>0</v>
      </c>
      <c r="H216" s="137">
        <v>0</v>
      </c>
      <c r="I216" s="137">
        <v>0</v>
      </c>
      <c r="J216" s="137">
        <v>0</v>
      </c>
      <c r="K216" s="138">
        <v>419448945.70345408</v>
      </c>
      <c r="L216" s="138">
        <v>0</v>
      </c>
      <c r="M216" s="138">
        <v>0</v>
      </c>
      <c r="N216" s="138">
        <v>0</v>
      </c>
      <c r="O216" s="138">
        <v>0</v>
      </c>
      <c r="P216" s="138">
        <v>0</v>
      </c>
      <c r="Q216" s="138">
        <v>0</v>
      </c>
      <c r="R216" s="138">
        <v>0</v>
      </c>
      <c r="S216" s="139">
        <f t="shared" si="3"/>
        <v>419448945.70345408</v>
      </c>
    </row>
    <row r="217" spans="1:19">
      <c r="A217" s="134" t="s">
        <v>1461</v>
      </c>
      <c r="B217" s="135" t="s">
        <v>1380</v>
      </c>
      <c r="C217" s="136" t="s">
        <v>1462</v>
      </c>
      <c r="D217" s="137">
        <v>0</v>
      </c>
      <c r="E217" s="137">
        <v>0</v>
      </c>
      <c r="F217" s="137">
        <v>0</v>
      </c>
      <c r="G217" s="137">
        <v>0</v>
      </c>
      <c r="H217" s="137">
        <v>0</v>
      </c>
      <c r="I217" s="137">
        <v>0</v>
      </c>
      <c r="J217" s="137">
        <v>0</v>
      </c>
      <c r="K217" s="138">
        <v>178220796.67228305</v>
      </c>
      <c r="L217" s="138">
        <v>0</v>
      </c>
      <c r="M217" s="138">
        <v>0</v>
      </c>
      <c r="N217" s="138">
        <v>0</v>
      </c>
      <c r="O217" s="138">
        <v>0</v>
      </c>
      <c r="P217" s="138">
        <v>0</v>
      </c>
      <c r="Q217" s="138">
        <v>0</v>
      </c>
      <c r="R217" s="138">
        <v>0</v>
      </c>
      <c r="S217" s="139">
        <f t="shared" si="3"/>
        <v>178220796.67228305</v>
      </c>
    </row>
    <row r="218" spans="1:19">
      <c r="A218" s="134" t="s">
        <v>1465</v>
      </c>
      <c r="B218" s="135" t="s">
        <v>1380</v>
      </c>
      <c r="C218" s="136" t="s">
        <v>1466</v>
      </c>
      <c r="D218" s="137">
        <v>0</v>
      </c>
      <c r="E218" s="137">
        <v>0</v>
      </c>
      <c r="F218" s="137">
        <v>0</v>
      </c>
      <c r="G218" s="137">
        <v>0</v>
      </c>
      <c r="H218" s="137">
        <v>0</v>
      </c>
      <c r="I218" s="137">
        <v>0</v>
      </c>
      <c r="J218" s="137">
        <v>0</v>
      </c>
      <c r="K218" s="138">
        <v>154426715.78147322</v>
      </c>
      <c r="L218" s="138">
        <v>0</v>
      </c>
      <c r="M218" s="138">
        <v>0</v>
      </c>
      <c r="N218" s="138">
        <v>0</v>
      </c>
      <c r="O218" s="138">
        <v>0</v>
      </c>
      <c r="P218" s="138">
        <v>0</v>
      </c>
      <c r="Q218" s="138">
        <v>0</v>
      </c>
      <c r="R218" s="138">
        <v>0</v>
      </c>
      <c r="S218" s="139">
        <f t="shared" si="3"/>
        <v>154426715.78147322</v>
      </c>
    </row>
    <row r="219" spans="1:19">
      <c r="A219" s="134" t="s">
        <v>1467</v>
      </c>
      <c r="B219" s="135" t="s">
        <v>1380</v>
      </c>
      <c r="C219" s="136" t="s">
        <v>1468</v>
      </c>
      <c r="D219" s="137">
        <v>0</v>
      </c>
      <c r="E219" s="137">
        <v>0</v>
      </c>
      <c r="F219" s="137">
        <v>0</v>
      </c>
      <c r="G219" s="137">
        <v>0</v>
      </c>
      <c r="H219" s="137">
        <v>0</v>
      </c>
      <c r="I219" s="137">
        <v>0</v>
      </c>
      <c r="J219" s="137">
        <v>0</v>
      </c>
      <c r="K219" s="138">
        <v>243811059.12787077</v>
      </c>
      <c r="L219" s="138">
        <v>0</v>
      </c>
      <c r="M219" s="138">
        <v>0</v>
      </c>
      <c r="N219" s="138">
        <v>0</v>
      </c>
      <c r="O219" s="138">
        <v>0</v>
      </c>
      <c r="P219" s="138">
        <v>0</v>
      </c>
      <c r="Q219" s="138">
        <v>0</v>
      </c>
      <c r="R219" s="138">
        <v>0</v>
      </c>
      <c r="S219" s="139">
        <f t="shared" si="3"/>
        <v>243811059.12787077</v>
      </c>
    </row>
    <row r="220" spans="1:19">
      <c r="A220" s="134" t="s">
        <v>1472</v>
      </c>
      <c r="B220" s="135" t="s">
        <v>1380</v>
      </c>
      <c r="C220" s="136" t="s">
        <v>1473</v>
      </c>
      <c r="D220" s="137">
        <v>0</v>
      </c>
      <c r="E220" s="137">
        <v>0</v>
      </c>
      <c r="F220" s="137">
        <v>0</v>
      </c>
      <c r="G220" s="137">
        <v>0</v>
      </c>
      <c r="H220" s="137">
        <v>0</v>
      </c>
      <c r="I220" s="137">
        <v>0</v>
      </c>
      <c r="J220" s="137">
        <v>0</v>
      </c>
      <c r="K220" s="138">
        <v>937596365.10201097</v>
      </c>
      <c r="L220" s="138">
        <v>0</v>
      </c>
      <c r="M220" s="138">
        <v>0</v>
      </c>
      <c r="N220" s="138">
        <v>0</v>
      </c>
      <c r="O220" s="138">
        <v>0</v>
      </c>
      <c r="P220" s="138">
        <v>0</v>
      </c>
      <c r="Q220" s="138">
        <v>0</v>
      </c>
      <c r="R220" s="138">
        <v>0</v>
      </c>
      <c r="S220" s="139">
        <f t="shared" si="3"/>
        <v>937596365.10201097</v>
      </c>
    </row>
    <row r="221" spans="1:19">
      <c r="A221" s="134" t="s">
        <v>1497</v>
      </c>
      <c r="B221" s="135" t="s">
        <v>1498</v>
      </c>
      <c r="C221" s="136" t="s">
        <v>2109</v>
      </c>
      <c r="D221" s="137">
        <v>0</v>
      </c>
      <c r="E221" s="137">
        <v>0</v>
      </c>
      <c r="F221" s="137">
        <v>0</v>
      </c>
      <c r="G221" s="137">
        <v>0</v>
      </c>
      <c r="H221" s="137">
        <v>0</v>
      </c>
      <c r="I221" s="137">
        <v>0</v>
      </c>
      <c r="J221" s="137">
        <v>0</v>
      </c>
      <c r="K221" s="138">
        <v>0</v>
      </c>
      <c r="L221" s="138">
        <v>0</v>
      </c>
      <c r="M221" s="138">
        <v>0</v>
      </c>
      <c r="N221" s="138">
        <v>842289731.52460134</v>
      </c>
      <c r="O221" s="138">
        <v>900676308.08673549</v>
      </c>
      <c r="P221" s="138">
        <v>0</v>
      </c>
      <c r="Q221" s="138">
        <v>0</v>
      </c>
      <c r="R221" s="138">
        <v>0</v>
      </c>
      <c r="S221" s="139">
        <f t="shared" si="3"/>
        <v>1742966039.6113367</v>
      </c>
    </row>
    <row r="222" spans="1:19">
      <c r="A222" s="134" t="s">
        <v>1513</v>
      </c>
      <c r="B222" s="135" t="s">
        <v>1498</v>
      </c>
      <c r="C222" s="136" t="s">
        <v>1514</v>
      </c>
      <c r="D222" s="137">
        <v>0</v>
      </c>
      <c r="E222" s="137">
        <v>0</v>
      </c>
      <c r="F222" s="137">
        <v>0</v>
      </c>
      <c r="G222" s="137">
        <v>0</v>
      </c>
      <c r="H222" s="137">
        <v>0</v>
      </c>
      <c r="I222" s="137">
        <v>0</v>
      </c>
      <c r="J222" s="137">
        <v>0</v>
      </c>
      <c r="K222" s="138">
        <v>0</v>
      </c>
      <c r="L222" s="138">
        <v>0</v>
      </c>
      <c r="M222" s="138">
        <v>0</v>
      </c>
      <c r="N222" s="138">
        <v>80189313.332952306</v>
      </c>
      <c r="O222" s="138">
        <v>0</v>
      </c>
      <c r="P222" s="138">
        <v>0</v>
      </c>
      <c r="Q222" s="138">
        <v>0</v>
      </c>
      <c r="R222" s="138">
        <v>0</v>
      </c>
      <c r="S222" s="139">
        <f t="shared" si="3"/>
        <v>80189313.332952306</v>
      </c>
    </row>
    <row r="223" spans="1:19">
      <c r="A223" s="134" t="s">
        <v>1519</v>
      </c>
      <c r="B223" s="135" t="s">
        <v>1498</v>
      </c>
      <c r="C223" s="136" t="s">
        <v>1520</v>
      </c>
      <c r="D223" s="137">
        <v>0</v>
      </c>
      <c r="E223" s="137">
        <v>0</v>
      </c>
      <c r="F223" s="137">
        <v>0</v>
      </c>
      <c r="G223" s="137">
        <v>0</v>
      </c>
      <c r="H223" s="137">
        <v>0</v>
      </c>
      <c r="I223" s="137">
        <v>0</v>
      </c>
      <c r="J223" s="137">
        <v>0</v>
      </c>
      <c r="K223" s="138">
        <v>0</v>
      </c>
      <c r="L223" s="138">
        <v>0</v>
      </c>
      <c r="M223" s="138">
        <v>0</v>
      </c>
      <c r="N223" s="138">
        <v>24679136.550000001</v>
      </c>
      <c r="O223" s="138">
        <v>0</v>
      </c>
      <c r="P223" s="138">
        <v>0</v>
      </c>
      <c r="Q223" s="138">
        <v>0</v>
      </c>
      <c r="R223" s="138">
        <v>0</v>
      </c>
      <c r="S223" s="139">
        <f t="shared" si="3"/>
        <v>24679136.550000001</v>
      </c>
    </row>
    <row r="224" spans="1:19">
      <c r="A224" s="134" t="s">
        <v>1521</v>
      </c>
      <c r="B224" s="135" t="s">
        <v>1498</v>
      </c>
      <c r="C224" s="136" t="s">
        <v>1522</v>
      </c>
      <c r="D224" s="137">
        <v>0</v>
      </c>
      <c r="E224" s="137">
        <v>0</v>
      </c>
      <c r="F224" s="137">
        <v>0</v>
      </c>
      <c r="G224" s="137">
        <v>0</v>
      </c>
      <c r="H224" s="137">
        <v>0</v>
      </c>
      <c r="I224" s="137">
        <v>0</v>
      </c>
      <c r="J224" s="137">
        <v>0</v>
      </c>
      <c r="K224" s="138">
        <v>0</v>
      </c>
      <c r="L224" s="138">
        <v>0</v>
      </c>
      <c r="M224" s="138">
        <v>0</v>
      </c>
      <c r="N224" s="138">
        <v>44051679.857103407</v>
      </c>
      <c r="O224" s="138">
        <v>0</v>
      </c>
      <c r="P224" s="138">
        <v>0</v>
      </c>
      <c r="Q224" s="138">
        <v>0</v>
      </c>
      <c r="R224" s="138">
        <v>0</v>
      </c>
      <c r="S224" s="139">
        <f t="shared" si="3"/>
        <v>44051679.857103407</v>
      </c>
    </row>
    <row r="225" spans="1:19">
      <c r="A225" s="134" t="s">
        <v>1525</v>
      </c>
      <c r="B225" s="135" t="s">
        <v>1498</v>
      </c>
      <c r="C225" s="136" t="s">
        <v>1526</v>
      </c>
      <c r="D225" s="137">
        <v>0</v>
      </c>
      <c r="E225" s="137">
        <v>0</v>
      </c>
      <c r="F225" s="137">
        <v>0</v>
      </c>
      <c r="G225" s="137">
        <v>0</v>
      </c>
      <c r="H225" s="137">
        <v>0</v>
      </c>
      <c r="I225" s="137">
        <v>0</v>
      </c>
      <c r="J225" s="137">
        <v>0</v>
      </c>
      <c r="K225" s="138">
        <v>0</v>
      </c>
      <c r="L225" s="138">
        <v>0</v>
      </c>
      <c r="M225" s="138">
        <v>0</v>
      </c>
      <c r="N225" s="138">
        <v>0</v>
      </c>
      <c r="O225" s="138">
        <v>164128080.55802205</v>
      </c>
      <c r="P225" s="138">
        <v>0</v>
      </c>
      <c r="Q225" s="138">
        <v>0</v>
      </c>
      <c r="R225" s="138">
        <v>0</v>
      </c>
      <c r="S225" s="139">
        <f t="shared" si="3"/>
        <v>164128080.55802205</v>
      </c>
    </row>
    <row r="226" spans="1:19">
      <c r="A226" s="134" t="s">
        <v>1529</v>
      </c>
      <c r="B226" s="135" t="s">
        <v>1498</v>
      </c>
      <c r="C226" s="136" t="s">
        <v>1530</v>
      </c>
      <c r="D226" s="137">
        <v>0</v>
      </c>
      <c r="E226" s="137">
        <v>0</v>
      </c>
      <c r="F226" s="137">
        <v>0</v>
      </c>
      <c r="G226" s="137">
        <v>0</v>
      </c>
      <c r="H226" s="137">
        <v>0</v>
      </c>
      <c r="I226" s="137">
        <v>0</v>
      </c>
      <c r="J226" s="137">
        <v>0</v>
      </c>
      <c r="K226" s="138">
        <v>0</v>
      </c>
      <c r="L226" s="138">
        <v>0</v>
      </c>
      <c r="M226" s="138">
        <v>0</v>
      </c>
      <c r="N226" s="138">
        <v>43384230.162298813</v>
      </c>
      <c r="O226" s="138">
        <v>0</v>
      </c>
      <c r="P226" s="138">
        <v>0</v>
      </c>
      <c r="Q226" s="138">
        <v>0</v>
      </c>
      <c r="R226" s="138">
        <v>0</v>
      </c>
      <c r="S226" s="139">
        <f t="shared" si="3"/>
        <v>43384230.162298813</v>
      </c>
    </row>
    <row r="227" spans="1:19">
      <c r="A227" s="134" t="s">
        <v>1533</v>
      </c>
      <c r="B227" s="135" t="s">
        <v>1498</v>
      </c>
      <c r="C227" s="136" t="s">
        <v>1534</v>
      </c>
      <c r="D227" s="137">
        <v>0</v>
      </c>
      <c r="E227" s="137">
        <v>0</v>
      </c>
      <c r="F227" s="137">
        <v>0</v>
      </c>
      <c r="G227" s="137">
        <v>0</v>
      </c>
      <c r="H227" s="137">
        <v>0</v>
      </c>
      <c r="I227" s="137">
        <v>0</v>
      </c>
      <c r="J227" s="137">
        <v>0</v>
      </c>
      <c r="K227" s="138">
        <v>0</v>
      </c>
      <c r="L227" s="138">
        <v>0</v>
      </c>
      <c r="M227" s="138">
        <v>0</v>
      </c>
      <c r="N227" s="138">
        <v>83431211.850574642</v>
      </c>
      <c r="O227" s="138">
        <v>0</v>
      </c>
      <c r="P227" s="138">
        <v>0</v>
      </c>
      <c r="Q227" s="138">
        <v>0</v>
      </c>
      <c r="R227" s="138">
        <v>0</v>
      </c>
      <c r="S227" s="139">
        <f t="shared" si="3"/>
        <v>83431211.850574642</v>
      </c>
    </row>
    <row r="228" spans="1:19">
      <c r="A228" s="134" t="s">
        <v>1537</v>
      </c>
      <c r="B228" s="135" t="s">
        <v>1498</v>
      </c>
      <c r="C228" s="136" t="s">
        <v>1538</v>
      </c>
      <c r="D228" s="137">
        <v>0</v>
      </c>
      <c r="E228" s="137">
        <v>0</v>
      </c>
      <c r="F228" s="137">
        <v>0</v>
      </c>
      <c r="G228" s="137">
        <v>0</v>
      </c>
      <c r="H228" s="137">
        <v>0</v>
      </c>
      <c r="I228" s="137">
        <v>0</v>
      </c>
      <c r="J228" s="137">
        <v>0</v>
      </c>
      <c r="K228" s="138">
        <v>0</v>
      </c>
      <c r="L228" s="138">
        <v>0</v>
      </c>
      <c r="M228" s="138">
        <v>0</v>
      </c>
      <c r="N228" s="138">
        <v>21688531</v>
      </c>
      <c r="O228" s="138">
        <v>0</v>
      </c>
      <c r="P228" s="138">
        <v>0</v>
      </c>
      <c r="Q228" s="138">
        <v>0</v>
      </c>
      <c r="R228" s="138">
        <v>0</v>
      </c>
      <c r="S228" s="139">
        <f t="shared" si="3"/>
        <v>21688531</v>
      </c>
    </row>
    <row r="229" spans="1:19">
      <c r="A229" s="134" t="s">
        <v>1543</v>
      </c>
      <c r="B229" s="135" t="s">
        <v>1498</v>
      </c>
      <c r="C229" s="136" t="s">
        <v>1544</v>
      </c>
      <c r="D229" s="137">
        <v>0</v>
      </c>
      <c r="E229" s="137">
        <v>0</v>
      </c>
      <c r="F229" s="137">
        <v>0</v>
      </c>
      <c r="G229" s="137">
        <v>0</v>
      </c>
      <c r="H229" s="137">
        <v>0</v>
      </c>
      <c r="I229" s="137">
        <v>0</v>
      </c>
      <c r="J229" s="137">
        <v>0</v>
      </c>
      <c r="K229" s="138">
        <v>0</v>
      </c>
      <c r="L229" s="138">
        <v>0</v>
      </c>
      <c r="M229" s="138">
        <v>0</v>
      </c>
      <c r="N229" s="138">
        <v>28446070.326195925</v>
      </c>
      <c r="O229" s="138">
        <v>0</v>
      </c>
      <c r="P229" s="138">
        <v>0</v>
      </c>
      <c r="Q229" s="138">
        <v>0</v>
      </c>
      <c r="R229" s="138">
        <v>0</v>
      </c>
      <c r="S229" s="139">
        <f t="shared" si="3"/>
        <v>28446070.326195925</v>
      </c>
    </row>
    <row r="230" spans="1:19">
      <c r="A230" s="134" t="s">
        <v>1545</v>
      </c>
      <c r="B230" s="135" t="s">
        <v>1498</v>
      </c>
      <c r="C230" s="136" t="s">
        <v>1546</v>
      </c>
      <c r="D230" s="137">
        <v>0</v>
      </c>
      <c r="E230" s="137">
        <v>0</v>
      </c>
      <c r="F230" s="137">
        <v>0</v>
      </c>
      <c r="G230" s="137">
        <v>0</v>
      </c>
      <c r="H230" s="137">
        <v>0</v>
      </c>
      <c r="I230" s="137">
        <v>0</v>
      </c>
      <c r="J230" s="137">
        <v>0</v>
      </c>
      <c r="K230" s="138">
        <v>0</v>
      </c>
      <c r="L230" s="138">
        <v>0</v>
      </c>
      <c r="M230" s="138">
        <v>0</v>
      </c>
      <c r="N230" s="138">
        <v>0</v>
      </c>
      <c r="O230" s="138">
        <v>177151724.20524251</v>
      </c>
      <c r="P230" s="138">
        <v>0</v>
      </c>
      <c r="Q230" s="138">
        <v>0</v>
      </c>
      <c r="R230" s="138">
        <v>0</v>
      </c>
      <c r="S230" s="139">
        <f t="shared" si="3"/>
        <v>177151724.20524251</v>
      </c>
    </row>
    <row r="231" spans="1:19">
      <c r="A231" s="134" t="s">
        <v>1549</v>
      </c>
      <c r="B231" s="135" t="s">
        <v>1498</v>
      </c>
      <c r="C231" s="136" t="s">
        <v>1550</v>
      </c>
      <c r="D231" s="137">
        <v>0</v>
      </c>
      <c r="E231" s="137">
        <v>0</v>
      </c>
      <c r="F231" s="137">
        <v>0</v>
      </c>
      <c r="G231" s="137">
        <v>0</v>
      </c>
      <c r="H231" s="137">
        <v>0</v>
      </c>
      <c r="I231" s="137">
        <v>0</v>
      </c>
      <c r="J231" s="137">
        <v>0</v>
      </c>
      <c r="K231" s="138">
        <v>0</v>
      </c>
      <c r="L231" s="138">
        <v>0</v>
      </c>
      <c r="M231" s="138">
        <v>0</v>
      </c>
      <c r="N231" s="138">
        <v>27365437.486988485</v>
      </c>
      <c r="O231" s="138">
        <v>0</v>
      </c>
      <c r="P231" s="138">
        <v>0</v>
      </c>
      <c r="Q231" s="138">
        <v>0</v>
      </c>
      <c r="R231" s="138">
        <v>0</v>
      </c>
      <c r="S231" s="139">
        <f t="shared" si="3"/>
        <v>27365437.486988485</v>
      </c>
    </row>
    <row r="232" spans="1:19">
      <c r="A232" s="134" t="s">
        <v>1555</v>
      </c>
      <c r="B232" s="135" t="s">
        <v>1498</v>
      </c>
      <c r="C232" s="136" t="s">
        <v>1556</v>
      </c>
      <c r="D232" s="137">
        <v>0</v>
      </c>
      <c r="E232" s="137">
        <v>0</v>
      </c>
      <c r="F232" s="137">
        <v>0</v>
      </c>
      <c r="G232" s="137">
        <v>0</v>
      </c>
      <c r="H232" s="137">
        <v>0</v>
      </c>
      <c r="I232" s="137">
        <v>0</v>
      </c>
      <c r="J232" s="137">
        <v>0</v>
      </c>
      <c r="K232" s="138">
        <v>0</v>
      </c>
      <c r="L232" s="138">
        <v>0</v>
      </c>
      <c r="M232" s="138">
        <v>0</v>
      </c>
      <c r="N232" s="138">
        <v>59085189.649606958</v>
      </c>
      <c r="O232" s="138">
        <v>0</v>
      </c>
      <c r="P232" s="138">
        <v>0</v>
      </c>
      <c r="Q232" s="138">
        <v>0</v>
      </c>
      <c r="R232" s="138">
        <v>0</v>
      </c>
      <c r="S232" s="139">
        <f t="shared" si="3"/>
        <v>59085189.649606958</v>
      </c>
    </row>
    <row r="233" spans="1:19">
      <c r="A233" s="134" t="s">
        <v>1559</v>
      </c>
      <c r="B233" s="135" t="s">
        <v>1498</v>
      </c>
      <c r="C233" s="136" t="s">
        <v>1039</v>
      </c>
      <c r="D233" s="137">
        <v>0</v>
      </c>
      <c r="E233" s="137">
        <v>0</v>
      </c>
      <c r="F233" s="137">
        <v>0</v>
      </c>
      <c r="G233" s="137">
        <v>0</v>
      </c>
      <c r="H233" s="137">
        <v>0</v>
      </c>
      <c r="I233" s="137">
        <v>0</v>
      </c>
      <c r="J233" s="137">
        <v>0</v>
      </c>
      <c r="K233" s="138">
        <v>0</v>
      </c>
      <c r="L233" s="138">
        <v>0</v>
      </c>
      <c r="M233" s="138">
        <v>0</v>
      </c>
      <c r="N233" s="138">
        <v>22121189.884952363</v>
      </c>
      <c r="O233" s="138">
        <v>0</v>
      </c>
      <c r="P233" s="138">
        <v>0</v>
      </c>
      <c r="Q233" s="138">
        <v>0</v>
      </c>
      <c r="R233" s="138">
        <v>0</v>
      </c>
      <c r="S233" s="139">
        <f t="shared" si="3"/>
        <v>22121189.884952363</v>
      </c>
    </row>
    <row r="234" spans="1:19">
      <c r="A234" s="134" t="s">
        <v>1560</v>
      </c>
      <c r="B234" s="135" t="s">
        <v>1498</v>
      </c>
      <c r="C234" s="136" t="s">
        <v>1561</v>
      </c>
      <c r="D234" s="137">
        <v>0</v>
      </c>
      <c r="E234" s="137">
        <v>0</v>
      </c>
      <c r="F234" s="137">
        <v>0</v>
      </c>
      <c r="G234" s="137">
        <v>0</v>
      </c>
      <c r="H234" s="137">
        <v>0</v>
      </c>
      <c r="I234" s="137">
        <v>0</v>
      </c>
      <c r="J234" s="137">
        <v>0</v>
      </c>
      <c r="K234" s="138">
        <v>0</v>
      </c>
      <c r="L234" s="138">
        <v>0</v>
      </c>
      <c r="M234" s="138">
        <v>0</v>
      </c>
      <c r="N234" s="138">
        <v>26062321.416179508</v>
      </c>
      <c r="O234" s="138">
        <v>0</v>
      </c>
      <c r="P234" s="138">
        <v>0</v>
      </c>
      <c r="Q234" s="138">
        <v>0</v>
      </c>
      <c r="R234" s="138">
        <v>0</v>
      </c>
      <c r="S234" s="139">
        <f t="shared" si="3"/>
        <v>26062321.416179508</v>
      </c>
    </row>
    <row r="235" spans="1:19">
      <c r="A235" s="134" t="s">
        <v>1564</v>
      </c>
      <c r="B235" s="135" t="s">
        <v>1498</v>
      </c>
      <c r="C235" s="136" t="s">
        <v>1565</v>
      </c>
      <c r="D235" s="137">
        <v>0</v>
      </c>
      <c r="E235" s="137">
        <v>0</v>
      </c>
      <c r="F235" s="137">
        <v>0</v>
      </c>
      <c r="G235" s="137">
        <v>0</v>
      </c>
      <c r="H235" s="137">
        <v>0</v>
      </c>
      <c r="I235" s="137">
        <v>0</v>
      </c>
      <c r="J235" s="137">
        <v>0</v>
      </c>
      <c r="K235" s="138">
        <v>0</v>
      </c>
      <c r="L235" s="138">
        <v>0</v>
      </c>
      <c r="M235" s="138">
        <v>0</v>
      </c>
      <c r="N235" s="138">
        <v>21231256.958546236</v>
      </c>
      <c r="O235" s="138">
        <v>0</v>
      </c>
      <c r="P235" s="138">
        <v>0</v>
      </c>
      <c r="Q235" s="138">
        <v>0</v>
      </c>
      <c r="R235" s="138">
        <v>0</v>
      </c>
      <c r="S235" s="139">
        <f t="shared" si="3"/>
        <v>21231256.958546236</v>
      </c>
    </row>
    <row r="236" spans="1:19">
      <c r="A236" s="134" t="s">
        <v>1571</v>
      </c>
      <c r="B236" s="135" t="s">
        <v>1498</v>
      </c>
      <c r="C236" s="136" t="s">
        <v>1572</v>
      </c>
      <c r="D236" s="137">
        <v>0</v>
      </c>
      <c r="E236" s="137">
        <v>0</v>
      </c>
      <c r="F236" s="137">
        <v>0</v>
      </c>
      <c r="G236" s="137">
        <v>0</v>
      </c>
      <c r="H236" s="137">
        <v>0</v>
      </c>
      <c r="I236" s="137">
        <v>0</v>
      </c>
      <c r="J236" s="137">
        <v>0</v>
      </c>
      <c r="K236" s="138">
        <v>0</v>
      </c>
      <c r="L236" s="138">
        <v>0</v>
      </c>
      <c r="M236" s="138">
        <v>0</v>
      </c>
      <c r="N236" s="138">
        <v>0</v>
      </c>
      <c r="O236" s="138">
        <v>109051886.5</v>
      </c>
      <c r="P236" s="138">
        <v>0</v>
      </c>
      <c r="Q236" s="138">
        <v>0</v>
      </c>
      <c r="R236" s="138">
        <v>0</v>
      </c>
      <c r="S236" s="139">
        <f t="shared" si="3"/>
        <v>109051886.5</v>
      </c>
    </row>
    <row r="237" spans="1:19">
      <c r="A237" s="134" t="s">
        <v>1781</v>
      </c>
      <c r="B237" s="135" t="s">
        <v>770</v>
      </c>
      <c r="C237" s="136" t="s">
        <v>1782</v>
      </c>
      <c r="D237" s="137">
        <v>0</v>
      </c>
      <c r="E237" s="137">
        <v>0</v>
      </c>
      <c r="F237" s="137">
        <v>0</v>
      </c>
      <c r="G237" s="137">
        <v>0</v>
      </c>
      <c r="H237" s="137">
        <v>0</v>
      </c>
      <c r="I237" s="137">
        <v>0</v>
      </c>
      <c r="J237" s="137">
        <v>0</v>
      </c>
      <c r="K237" s="138">
        <v>0</v>
      </c>
      <c r="L237" s="138">
        <v>715214517.98408961</v>
      </c>
      <c r="M237" s="138">
        <v>0</v>
      </c>
      <c r="N237" s="138">
        <v>0</v>
      </c>
      <c r="O237" s="138">
        <v>0</v>
      </c>
      <c r="P237" s="138">
        <v>0</v>
      </c>
      <c r="Q237" s="138">
        <v>0</v>
      </c>
      <c r="R237" s="138">
        <v>0</v>
      </c>
      <c r="S237" s="139">
        <f t="shared" si="3"/>
        <v>715214517.98408961</v>
      </c>
    </row>
    <row r="238" spans="1:19">
      <c r="A238" s="134" t="s">
        <v>1788</v>
      </c>
      <c r="B238" s="135" t="s">
        <v>770</v>
      </c>
      <c r="C238" s="136" t="s">
        <v>1789</v>
      </c>
      <c r="D238" s="137">
        <v>0</v>
      </c>
      <c r="E238" s="137">
        <v>0</v>
      </c>
      <c r="F238" s="137">
        <v>0</v>
      </c>
      <c r="G238" s="137">
        <v>0</v>
      </c>
      <c r="H238" s="137">
        <v>0</v>
      </c>
      <c r="I238" s="137">
        <v>0</v>
      </c>
      <c r="J238" s="137">
        <v>0</v>
      </c>
      <c r="K238" s="138">
        <v>0</v>
      </c>
      <c r="L238" s="138">
        <v>188714873.31877473</v>
      </c>
      <c r="M238" s="138">
        <v>0</v>
      </c>
      <c r="N238" s="138">
        <v>0</v>
      </c>
      <c r="O238" s="138">
        <v>0</v>
      </c>
      <c r="P238" s="138">
        <v>0</v>
      </c>
      <c r="Q238" s="138">
        <v>0</v>
      </c>
      <c r="R238" s="138">
        <v>0</v>
      </c>
      <c r="S238" s="139">
        <f t="shared" si="3"/>
        <v>188714873.31877473</v>
      </c>
    </row>
    <row r="239" spans="1:19">
      <c r="A239" s="134" t="s">
        <v>1817</v>
      </c>
      <c r="B239" s="135" t="s">
        <v>770</v>
      </c>
      <c r="C239" s="136" t="s">
        <v>1818</v>
      </c>
      <c r="D239" s="137">
        <v>0</v>
      </c>
      <c r="E239" s="137">
        <v>0</v>
      </c>
      <c r="F239" s="137">
        <v>0</v>
      </c>
      <c r="G239" s="137">
        <v>0</v>
      </c>
      <c r="H239" s="137">
        <v>0</v>
      </c>
      <c r="I239" s="137">
        <v>0</v>
      </c>
      <c r="J239" s="137">
        <v>0</v>
      </c>
      <c r="K239" s="138">
        <v>0</v>
      </c>
      <c r="L239" s="138">
        <v>210034527.70487648</v>
      </c>
      <c r="M239" s="138">
        <v>0</v>
      </c>
      <c r="N239" s="138">
        <v>0</v>
      </c>
      <c r="O239" s="138">
        <v>0</v>
      </c>
      <c r="P239" s="138">
        <v>0</v>
      </c>
      <c r="Q239" s="138">
        <v>0</v>
      </c>
      <c r="R239" s="138">
        <v>0</v>
      </c>
      <c r="S239" s="139">
        <f t="shared" si="3"/>
        <v>210034527.70487648</v>
      </c>
    </row>
    <row r="240" spans="1:19">
      <c r="A240" s="134" t="s">
        <v>1825</v>
      </c>
      <c r="B240" s="135" t="s">
        <v>770</v>
      </c>
      <c r="C240" s="136" t="s">
        <v>1826</v>
      </c>
      <c r="D240" s="137">
        <v>0</v>
      </c>
      <c r="E240" s="137">
        <v>0</v>
      </c>
      <c r="F240" s="137">
        <v>0</v>
      </c>
      <c r="G240" s="137">
        <v>0</v>
      </c>
      <c r="H240" s="137">
        <v>0</v>
      </c>
      <c r="I240" s="137">
        <v>0</v>
      </c>
      <c r="J240" s="137">
        <v>0</v>
      </c>
      <c r="K240" s="138">
        <v>0</v>
      </c>
      <c r="L240" s="138">
        <v>114599130.99225925</v>
      </c>
      <c r="M240" s="138">
        <v>0</v>
      </c>
      <c r="N240" s="138">
        <v>0</v>
      </c>
      <c r="O240" s="138">
        <v>0</v>
      </c>
      <c r="P240" s="138">
        <v>0</v>
      </c>
      <c r="Q240" s="138">
        <v>0</v>
      </c>
      <c r="R240" s="138">
        <v>0</v>
      </c>
      <c r="S240" s="139">
        <f t="shared" si="3"/>
        <v>114599130.99225925</v>
      </c>
    </row>
    <row r="241" spans="1:19">
      <c r="A241" s="134" t="s">
        <v>1829</v>
      </c>
      <c r="B241" s="135" t="s">
        <v>1830</v>
      </c>
      <c r="C241" s="136" t="s">
        <v>2111</v>
      </c>
      <c r="D241" s="137">
        <v>0</v>
      </c>
      <c r="E241" s="137">
        <v>0</v>
      </c>
      <c r="F241" s="137">
        <v>0</v>
      </c>
      <c r="G241" s="137">
        <v>0</v>
      </c>
      <c r="H241" s="137">
        <v>0</v>
      </c>
      <c r="I241" s="137">
        <v>0</v>
      </c>
      <c r="J241" s="137">
        <v>0</v>
      </c>
      <c r="K241" s="138">
        <v>0</v>
      </c>
      <c r="L241" s="138">
        <v>0</v>
      </c>
      <c r="M241" s="138">
        <v>1036098564.2846669</v>
      </c>
      <c r="N241" s="138">
        <v>0</v>
      </c>
      <c r="O241" s="138">
        <v>0</v>
      </c>
      <c r="P241" s="138">
        <v>0</v>
      </c>
      <c r="Q241" s="138">
        <v>0</v>
      </c>
      <c r="R241" s="138">
        <v>0</v>
      </c>
      <c r="S241" s="139">
        <f t="shared" si="3"/>
        <v>1036098564.2846669</v>
      </c>
    </row>
    <row r="242" spans="1:19" s="122" customFormat="1">
      <c r="A242" s="134" t="s">
        <v>1831</v>
      </c>
      <c r="B242" s="135" t="s">
        <v>1830</v>
      </c>
      <c r="C242" s="136" t="s">
        <v>1832</v>
      </c>
      <c r="D242" s="137">
        <v>0</v>
      </c>
      <c r="E242" s="137">
        <v>0</v>
      </c>
      <c r="F242" s="137">
        <v>0</v>
      </c>
      <c r="G242" s="137">
        <v>0</v>
      </c>
      <c r="H242" s="137">
        <v>0</v>
      </c>
      <c r="I242" s="137">
        <v>0</v>
      </c>
      <c r="J242" s="137">
        <v>0</v>
      </c>
      <c r="K242" s="138">
        <v>0</v>
      </c>
      <c r="L242" s="138">
        <v>0</v>
      </c>
      <c r="M242" s="138">
        <v>62790269.075000934</v>
      </c>
      <c r="N242" s="138">
        <v>0</v>
      </c>
      <c r="O242" s="138">
        <v>0</v>
      </c>
      <c r="P242" s="138">
        <v>0</v>
      </c>
      <c r="Q242" s="138">
        <v>0</v>
      </c>
      <c r="R242" s="138">
        <v>0</v>
      </c>
      <c r="S242" s="139">
        <f t="shared" si="3"/>
        <v>62790269.075000934</v>
      </c>
    </row>
    <row r="243" spans="1:19">
      <c r="A243" s="134" t="s">
        <v>1835</v>
      </c>
      <c r="B243" s="135" t="s">
        <v>1830</v>
      </c>
      <c r="C243" s="136" t="s">
        <v>1836</v>
      </c>
      <c r="D243" s="137">
        <v>0</v>
      </c>
      <c r="E243" s="137">
        <v>0</v>
      </c>
      <c r="F243" s="137">
        <v>0</v>
      </c>
      <c r="G243" s="137">
        <v>0</v>
      </c>
      <c r="H243" s="137">
        <v>0</v>
      </c>
      <c r="I243" s="137">
        <v>0</v>
      </c>
      <c r="J243" s="137">
        <v>0</v>
      </c>
      <c r="K243" s="138">
        <v>0</v>
      </c>
      <c r="L243" s="138">
        <v>0</v>
      </c>
      <c r="M243" s="138">
        <v>35782175.936149307</v>
      </c>
      <c r="N243" s="138">
        <v>0</v>
      </c>
      <c r="O243" s="138">
        <v>0</v>
      </c>
      <c r="P243" s="138">
        <v>0</v>
      </c>
      <c r="Q243" s="138">
        <v>0</v>
      </c>
      <c r="R243" s="138">
        <v>0</v>
      </c>
      <c r="S243" s="139">
        <f t="shared" si="3"/>
        <v>35782175.936149307</v>
      </c>
    </row>
    <row r="244" spans="1:19">
      <c r="A244" s="134" t="s">
        <v>1843</v>
      </c>
      <c r="B244" s="135" t="s">
        <v>1830</v>
      </c>
      <c r="C244" s="136" t="s">
        <v>1844</v>
      </c>
      <c r="D244" s="137">
        <v>0</v>
      </c>
      <c r="E244" s="137">
        <v>0</v>
      </c>
      <c r="F244" s="137">
        <v>0</v>
      </c>
      <c r="G244" s="137">
        <v>0</v>
      </c>
      <c r="H244" s="137">
        <v>0</v>
      </c>
      <c r="I244" s="137">
        <v>0</v>
      </c>
      <c r="J244" s="137">
        <v>0</v>
      </c>
      <c r="K244" s="138">
        <v>0</v>
      </c>
      <c r="L244" s="138">
        <v>0</v>
      </c>
      <c r="M244" s="138">
        <v>152635930.92657474</v>
      </c>
      <c r="N244" s="138">
        <v>0</v>
      </c>
      <c r="O244" s="138">
        <v>0</v>
      </c>
      <c r="P244" s="138">
        <v>0</v>
      </c>
      <c r="Q244" s="138">
        <v>0</v>
      </c>
      <c r="R244" s="138">
        <v>0</v>
      </c>
      <c r="S244" s="139">
        <f t="shared" si="3"/>
        <v>152635930.92657474</v>
      </c>
    </row>
    <row r="245" spans="1:19">
      <c r="A245" s="134" t="s">
        <v>1845</v>
      </c>
      <c r="B245" s="135" t="s">
        <v>1830</v>
      </c>
      <c r="C245" s="136" t="s">
        <v>1846</v>
      </c>
      <c r="D245" s="137">
        <v>0</v>
      </c>
      <c r="E245" s="137">
        <v>0</v>
      </c>
      <c r="F245" s="137">
        <v>0</v>
      </c>
      <c r="G245" s="137">
        <v>0</v>
      </c>
      <c r="H245" s="137">
        <v>0</v>
      </c>
      <c r="I245" s="137">
        <v>0</v>
      </c>
      <c r="J245" s="137">
        <v>0</v>
      </c>
      <c r="K245" s="138">
        <v>0</v>
      </c>
      <c r="L245" s="138">
        <v>0</v>
      </c>
      <c r="M245" s="138">
        <v>60780034.471846476</v>
      </c>
      <c r="N245" s="138">
        <v>0</v>
      </c>
      <c r="O245" s="138">
        <v>0</v>
      </c>
      <c r="P245" s="138">
        <v>0</v>
      </c>
      <c r="Q245" s="138">
        <v>0</v>
      </c>
      <c r="R245" s="138">
        <v>0</v>
      </c>
      <c r="S245" s="139">
        <f t="shared" si="3"/>
        <v>60780034.471846476</v>
      </c>
    </row>
    <row r="246" spans="1:19">
      <c r="A246" s="147" t="s">
        <v>1849</v>
      </c>
      <c r="B246" s="135" t="s">
        <v>1830</v>
      </c>
      <c r="C246" s="136" t="s">
        <v>1850</v>
      </c>
      <c r="D246" s="148">
        <v>0</v>
      </c>
      <c r="E246" s="148">
        <v>0</v>
      </c>
      <c r="F246" s="148">
        <v>0</v>
      </c>
      <c r="G246" s="148">
        <v>0</v>
      </c>
      <c r="H246" s="148">
        <v>0</v>
      </c>
      <c r="I246" s="148">
        <v>0</v>
      </c>
      <c r="J246" s="148">
        <v>0</v>
      </c>
      <c r="K246" s="149">
        <v>0</v>
      </c>
      <c r="L246" s="149">
        <v>0</v>
      </c>
      <c r="M246" s="149">
        <v>112975184.69728038</v>
      </c>
      <c r="N246" s="149">
        <v>0</v>
      </c>
      <c r="O246" s="149">
        <v>0</v>
      </c>
      <c r="P246" s="149">
        <v>0</v>
      </c>
      <c r="Q246" s="149">
        <v>0</v>
      </c>
      <c r="R246" s="149">
        <v>0</v>
      </c>
      <c r="S246" s="139">
        <f t="shared" si="3"/>
        <v>112975184.69728038</v>
      </c>
    </row>
    <row r="247" spans="1:19">
      <c r="A247" s="134" t="s">
        <v>1853</v>
      </c>
      <c r="B247" s="150" t="s">
        <v>1830</v>
      </c>
      <c r="C247" s="150" t="s">
        <v>1854</v>
      </c>
      <c r="D247" s="137">
        <v>0</v>
      </c>
      <c r="E247" s="137">
        <v>0</v>
      </c>
      <c r="F247" s="137">
        <v>0</v>
      </c>
      <c r="G247" s="137">
        <v>0</v>
      </c>
      <c r="H247" s="137">
        <v>0</v>
      </c>
      <c r="I247" s="137">
        <v>0</v>
      </c>
      <c r="J247" s="137">
        <v>0</v>
      </c>
      <c r="K247" s="138">
        <v>0</v>
      </c>
      <c r="L247" s="138">
        <v>0</v>
      </c>
      <c r="M247" s="138">
        <v>60922842</v>
      </c>
      <c r="N247" s="138">
        <v>0</v>
      </c>
      <c r="O247" s="138">
        <v>0</v>
      </c>
      <c r="P247" s="138">
        <v>0</v>
      </c>
      <c r="Q247" s="138">
        <v>0</v>
      </c>
      <c r="R247" s="138">
        <v>0</v>
      </c>
      <c r="S247" s="139">
        <f t="shared" si="3"/>
        <v>60922842</v>
      </c>
    </row>
    <row r="248" spans="1:19">
      <c r="A248" s="134" t="s">
        <v>1863</v>
      </c>
      <c r="B248" s="150" t="s">
        <v>1830</v>
      </c>
      <c r="C248" s="150" t="s">
        <v>1864</v>
      </c>
      <c r="D248" s="137">
        <v>0</v>
      </c>
      <c r="E248" s="137">
        <v>0</v>
      </c>
      <c r="F248" s="137">
        <v>0</v>
      </c>
      <c r="G248" s="137">
        <v>0</v>
      </c>
      <c r="H248" s="137">
        <v>0</v>
      </c>
      <c r="I248" s="137">
        <v>0</v>
      </c>
      <c r="J248" s="137">
        <v>0</v>
      </c>
      <c r="K248" s="138">
        <v>0</v>
      </c>
      <c r="L248" s="138">
        <v>0</v>
      </c>
      <c r="M248" s="138">
        <v>63097716.720189251</v>
      </c>
      <c r="N248" s="138">
        <v>0</v>
      </c>
      <c r="O248" s="138">
        <v>0</v>
      </c>
      <c r="P248" s="138">
        <v>0</v>
      </c>
      <c r="Q248" s="138">
        <v>0</v>
      </c>
      <c r="R248" s="138">
        <v>0</v>
      </c>
      <c r="S248" s="139">
        <f t="shared" si="3"/>
        <v>63097716.720189251</v>
      </c>
    </row>
    <row r="249" spans="1:19">
      <c r="A249" s="134" t="s">
        <v>1875</v>
      </c>
      <c r="B249" s="150" t="s">
        <v>1830</v>
      </c>
      <c r="C249" s="150" t="s">
        <v>1876</v>
      </c>
      <c r="D249" s="137">
        <v>0</v>
      </c>
      <c r="E249" s="137">
        <v>0</v>
      </c>
      <c r="F249" s="137">
        <v>0</v>
      </c>
      <c r="G249" s="137">
        <v>0</v>
      </c>
      <c r="H249" s="137">
        <v>0</v>
      </c>
      <c r="I249" s="137">
        <v>0</v>
      </c>
      <c r="J249" s="137">
        <v>0</v>
      </c>
      <c r="K249" s="138">
        <v>0</v>
      </c>
      <c r="L249" s="138">
        <v>0</v>
      </c>
      <c r="M249" s="138">
        <v>58769799.868692018</v>
      </c>
      <c r="N249" s="138">
        <v>0</v>
      </c>
      <c r="O249" s="138">
        <v>0</v>
      </c>
      <c r="P249" s="138">
        <v>0</v>
      </c>
      <c r="Q249" s="138">
        <v>0</v>
      </c>
      <c r="R249" s="138">
        <v>0</v>
      </c>
      <c r="S249" s="139">
        <f t="shared" si="3"/>
        <v>58769799.868692018</v>
      </c>
    </row>
    <row r="250" spans="1:19">
      <c r="A250" s="134" t="s">
        <v>1877</v>
      </c>
      <c r="B250" s="150" t="s">
        <v>1830</v>
      </c>
      <c r="C250" s="150" t="s">
        <v>1878</v>
      </c>
      <c r="D250" s="137">
        <v>0</v>
      </c>
      <c r="E250" s="137">
        <v>0</v>
      </c>
      <c r="F250" s="137">
        <v>0</v>
      </c>
      <c r="G250" s="137">
        <v>0</v>
      </c>
      <c r="H250" s="137">
        <v>0</v>
      </c>
      <c r="I250" s="137">
        <v>0</v>
      </c>
      <c r="J250" s="137">
        <v>0</v>
      </c>
      <c r="K250" s="138">
        <v>0</v>
      </c>
      <c r="L250" s="138">
        <v>0</v>
      </c>
      <c r="M250" s="138">
        <v>84311604.238183916</v>
      </c>
      <c r="N250" s="138">
        <v>0</v>
      </c>
      <c r="O250" s="138">
        <v>0</v>
      </c>
      <c r="P250" s="138">
        <v>0</v>
      </c>
      <c r="Q250" s="138">
        <v>0</v>
      </c>
      <c r="R250" s="138">
        <v>0</v>
      </c>
      <c r="S250" s="139">
        <f t="shared" si="3"/>
        <v>84311604.238183916</v>
      </c>
    </row>
    <row r="251" spans="1:19">
      <c r="A251" s="134" t="s">
        <v>1885</v>
      </c>
      <c r="B251" s="150" t="s">
        <v>1830</v>
      </c>
      <c r="C251" s="150" t="s">
        <v>1886</v>
      </c>
      <c r="D251" s="137">
        <v>0</v>
      </c>
      <c r="E251" s="137">
        <v>0</v>
      </c>
      <c r="F251" s="137">
        <v>0</v>
      </c>
      <c r="G251" s="137">
        <v>0</v>
      </c>
      <c r="H251" s="137">
        <v>0</v>
      </c>
      <c r="I251" s="137">
        <v>0</v>
      </c>
      <c r="J251" s="137">
        <v>0</v>
      </c>
      <c r="K251" s="138">
        <v>0</v>
      </c>
      <c r="L251" s="138">
        <v>0</v>
      </c>
      <c r="M251" s="138">
        <v>42309525.941686124</v>
      </c>
      <c r="N251" s="138">
        <v>0</v>
      </c>
      <c r="O251" s="138">
        <v>0</v>
      </c>
      <c r="P251" s="138">
        <v>0</v>
      </c>
      <c r="Q251" s="138">
        <v>0</v>
      </c>
      <c r="R251" s="138">
        <v>0</v>
      </c>
      <c r="S251" s="139">
        <f t="shared" si="3"/>
        <v>42309525.941686124</v>
      </c>
    </row>
    <row r="252" spans="1:19">
      <c r="A252" s="134" t="s">
        <v>1887</v>
      </c>
      <c r="B252" s="150" t="s">
        <v>1830</v>
      </c>
      <c r="C252" s="150" t="s">
        <v>1888</v>
      </c>
      <c r="D252" s="137">
        <v>0</v>
      </c>
      <c r="E252" s="137">
        <v>0</v>
      </c>
      <c r="F252" s="137">
        <v>0</v>
      </c>
      <c r="G252" s="137">
        <v>0</v>
      </c>
      <c r="H252" s="137">
        <v>0</v>
      </c>
      <c r="I252" s="137">
        <v>0</v>
      </c>
      <c r="J252" s="137">
        <v>0</v>
      </c>
      <c r="K252" s="138">
        <v>0</v>
      </c>
      <c r="L252" s="138">
        <v>0</v>
      </c>
      <c r="M252" s="138">
        <v>130901747.393646</v>
      </c>
      <c r="N252" s="138">
        <v>0</v>
      </c>
      <c r="O252" s="138">
        <v>0</v>
      </c>
      <c r="P252" s="138">
        <v>0</v>
      </c>
      <c r="Q252" s="138">
        <v>0</v>
      </c>
      <c r="R252" s="138">
        <v>0</v>
      </c>
      <c r="S252" s="139">
        <f t="shared" si="3"/>
        <v>130901747.393646</v>
      </c>
    </row>
    <row r="253" spans="1:19">
      <c r="A253" s="134" t="s">
        <v>1901</v>
      </c>
      <c r="B253" s="150" t="s">
        <v>1830</v>
      </c>
      <c r="C253" s="150" t="s">
        <v>1902</v>
      </c>
      <c r="D253" s="137">
        <v>0</v>
      </c>
      <c r="E253" s="137">
        <v>0</v>
      </c>
      <c r="F253" s="137">
        <v>0</v>
      </c>
      <c r="G253" s="137">
        <v>0</v>
      </c>
      <c r="H253" s="137">
        <v>0</v>
      </c>
      <c r="I253" s="137">
        <v>0</v>
      </c>
      <c r="J253" s="137">
        <v>0</v>
      </c>
      <c r="K253" s="138">
        <v>0</v>
      </c>
      <c r="L253" s="138">
        <v>0</v>
      </c>
      <c r="M253" s="138">
        <v>73976633.396083966</v>
      </c>
      <c r="N253" s="138">
        <v>0</v>
      </c>
      <c r="O253" s="138">
        <v>0</v>
      </c>
      <c r="P253" s="138">
        <v>0</v>
      </c>
      <c r="Q253" s="138">
        <v>0</v>
      </c>
      <c r="R253" s="138">
        <v>0</v>
      </c>
      <c r="S253" s="139">
        <f t="shared" si="3"/>
        <v>73976633.396083966</v>
      </c>
    </row>
    <row r="254" spans="1:19" s="122" customFormat="1">
      <c r="D254" s="151">
        <f>SUM(D9:D253)</f>
        <v>19849199950</v>
      </c>
      <c r="E254" s="151">
        <f t="shared" ref="E254:S254" si="4">SUM(E9:E253)</f>
        <v>1432923800</v>
      </c>
      <c r="F254" s="151">
        <f t="shared" si="4"/>
        <v>3631333350.0000005</v>
      </c>
      <c r="G254" s="151">
        <f t="shared" si="4"/>
        <v>2595346600</v>
      </c>
      <c r="H254" s="151">
        <f t="shared" si="4"/>
        <v>37093464520.986588</v>
      </c>
      <c r="I254" s="151">
        <f t="shared" si="4"/>
        <v>3638626999.9999995</v>
      </c>
      <c r="J254" s="151">
        <f t="shared" si="4"/>
        <v>2461850000</v>
      </c>
      <c r="K254" s="151">
        <f t="shared" si="4"/>
        <v>2136849350</v>
      </c>
      <c r="L254" s="151">
        <f t="shared" si="4"/>
        <v>1228563050</v>
      </c>
      <c r="M254" s="151">
        <f t="shared" si="4"/>
        <v>1975352028.9500003</v>
      </c>
      <c r="N254" s="151">
        <f t="shared" si="4"/>
        <v>1324025299.9999998</v>
      </c>
      <c r="O254" s="151">
        <f t="shared" si="4"/>
        <v>1351007999.3499999</v>
      </c>
      <c r="P254" s="151">
        <f t="shared" si="4"/>
        <v>636130950.00000012</v>
      </c>
      <c r="Q254" s="151">
        <f t="shared" si="4"/>
        <v>1372124150.0000002</v>
      </c>
      <c r="R254" s="151">
        <f t="shared" si="4"/>
        <v>60200811000.000023</v>
      </c>
      <c r="S254" s="151">
        <f t="shared" si="4"/>
        <v>140927609049.28662</v>
      </c>
    </row>
    <row r="255" spans="1:19">
      <c r="R255" s="152"/>
    </row>
  </sheetData>
  <autoFilter ref="A8:T24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MONTO ESTIMADO DE RECUR RS 2012</vt:lpstr>
      <vt:lpstr>Distribución CCF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lcamero</cp:lastModifiedBy>
  <dcterms:created xsi:type="dcterms:W3CDTF">2011-02-25T20:30:02Z</dcterms:created>
  <dcterms:modified xsi:type="dcterms:W3CDTF">2012-10-02T21:22:08Z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